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14 E)\"/>
    </mc:Choice>
  </mc:AlternateContent>
  <xr:revisionPtr revIDLastSave="0" documentId="13_ncr:1_{FB2E8648-32C3-44DF-AFCD-072A26627EBD}" xr6:coauthVersionLast="47" xr6:coauthVersionMax="47" xr10:uidLastSave="{00000000-0000-0000-0000-000000000000}"/>
  <bookViews>
    <workbookView xWindow="-108" yWindow="-108" windowWidth="23256" windowHeight="12456" tabRatio="769" activeTab="3" xr2:uid="{00000000-000D-0000-FFFF-FFFF00000000}"/>
  </bookViews>
  <sheets>
    <sheet name="Antecedentes" sheetId="13" r:id="rId1"/>
    <sheet name="RRE 14 D) N°3" sheetId="7" r:id="rId2"/>
    <sheet name="Anverso" sheetId="24" r:id="rId3"/>
    <sheet name="RLI" sheetId="20" r:id="rId4"/>
    <sheet name="Tabla IGC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20" l="1"/>
  <c r="C42" i="7"/>
  <c r="C41" i="7"/>
  <c r="B41" i="7"/>
  <c r="B29" i="7"/>
  <c r="D14" i="7" l="1"/>
  <c r="D15" i="7"/>
  <c r="J19" i="20" s="1"/>
  <c r="D16" i="7"/>
  <c r="J22" i="20" s="1"/>
  <c r="D17" i="7"/>
  <c r="J17" i="20" s="1"/>
  <c r="D18" i="7"/>
  <c r="J18" i="20" s="1"/>
  <c r="D19" i="7"/>
  <c r="J27" i="20" s="1"/>
  <c r="D20" i="7"/>
  <c r="D21" i="7"/>
  <c r="D22" i="7"/>
  <c r="J34" i="20" s="1"/>
  <c r="D23" i="7"/>
  <c r="D13" i="7"/>
  <c r="D12" i="7"/>
  <c r="D7" i="7"/>
  <c r="J10" i="20" s="1"/>
  <c r="D8" i="7"/>
  <c r="D6" i="7"/>
  <c r="D5" i="7"/>
  <c r="G11" i="13"/>
  <c r="G10" i="13"/>
  <c r="J29" i="20" l="1"/>
  <c r="D29" i="7"/>
  <c r="D28" i="7"/>
  <c r="C40" i="7" s="1"/>
  <c r="J30" i="20"/>
  <c r="D27" i="7"/>
  <c r="C39" i="7" s="1"/>
  <c r="G12" i="13"/>
  <c r="D11" i="7"/>
  <c r="J23" i="20"/>
  <c r="J21" i="20"/>
  <c r="J20" i="20"/>
  <c r="J9" i="20"/>
  <c r="J7" i="20"/>
  <c r="J5" i="20"/>
  <c r="J4" i="20"/>
  <c r="J37" i="20" l="1"/>
  <c r="L37" i="20" s="1"/>
  <c r="D4" i="7" l="1"/>
  <c r="D31" i="7" s="1"/>
  <c r="H41" i="13"/>
  <c r="G54" i="13"/>
  <c r="H35" i="13"/>
  <c r="P46" i="24" l="1"/>
  <c r="E12" i="13" l="1"/>
  <c r="C44" i="7" l="1"/>
  <c r="D30" i="7"/>
  <c r="P44" i="24"/>
  <c r="P43" i="24" s="1"/>
  <c r="J13" i="20" l="1"/>
  <c r="J39" i="20" s="1"/>
  <c r="C37" i="7" l="1"/>
  <c r="C36" i="7"/>
  <c r="B37" i="7"/>
  <c r="B36" i="7"/>
  <c r="C34" i="7" l="1"/>
  <c r="C43" i="7" s="1"/>
  <c r="J40" i="20" s="1"/>
  <c r="J42" i="20" s="1"/>
  <c r="D46" i="7" l="1"/>
  <c r="K5" i="24" s="1"/>
  <c r="P5" i="24" s="1"/>
  <c r="P74" i="24" l="1"/>
  <c r="P78" i="24" s="1"/>
  <c r="P81" i="24" s="1"/>
  <c r="B1" i="7"/>
</calcChain>
</file>

<file path=xl/sharedStrings.xml><?xml version="1.0" encoding="utf-8"?>
<sst xmlns="http://schemas.openxmlformats.org/spreadsheetml/2006/main" count="344" uniqueCount="227">
  <si>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</si>
  <si>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</si>
  <si>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</si>
  <si>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</si>
  <si>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</si>
  <si>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</si>
  <si>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</si>
  <si>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</si>
  <si>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</si>
  <si>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</si>
  <si>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</si>
  <si>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</si>
  <si>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</si>
  <si>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</si>
  <si>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</si>
  <si>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>Factor</t>
  </si>
  <si>
    <t xml:space="preserve">DATOS </t>
  </si>
  <si>
    <t>Capital</t>
  </si>
  <si>
    <t>Utilidades</t>
  </si>
  <si>
    <t xml:space="preserve">Fecha </t>
  </si>
  <si>
    <t>1. Datos de los propietarios y retiros</t>
  </si>
  <si>
    <t>ANUAL</t>
  </si>
  <si>
    <t>(-) Egresos pagados</t>
  </si>
  <si>
    <t>Resultado tributario art. 14 D); N° 3; f) LIR</t>
  </si>
  <si>
    <t>Beneficio tributario 14 E) LIR</t>
  </si>
  <si>
    <t>Menos: Gastos rechazados inc. 2° art. 21 LIR</t>
  </si>
  <si>
    <t>RLI invertida en la empresa</t>
  </si>
  <si>
    <t>Tope 5.000 UF</t>
  </si>
  <si>
    <t>Pre - Resultado tributario</t>
  </si>
  <si>
    <t>Menos: Retiros historicos</t>
  </si>
  <si>
    <t>RESULTADO TRIBUTARIO DEFINITIVO</t>
  </si>
  <si>
    <t>Más:</t>
  </si>
  <si>
    <t>Multas fiscales</t>
  </si>
  <si>
    <t>Pagos provisionales obligatorios (PPM)</t>
  </si>
  <si>
    <t>Impuesto primera categoría</t>
  </si>
  <si>
    <t>Gastos rechazados del inciso 2° art. 21 LIR</t>
  </si>
  <si>
    <t>Desde</t>
  </si>
  <si>
    <t>Hasta</t>
  </si>
  <si>
    <t>ELÍAS CASANOVA</t>
  </si>
  <si>
    <t>Pagos provisionales Voluntarios (PPMV)</t>
  </si>
  <si>
    <r>
      <rPr>
        <b/>
        <sz val="11"/>
        <color rgb="FF252525"/>
        <rFont val="Arial Narrow"/>
        <family val="2"/>
      </rPr>
      <t xml:space="preserve">RECUADRO N° 17: </t>
    </r>
    <r>
      <rPr>
        <sz val="11"/>
        <color rgb="FF252525"/>
        <rFont val="Arial Narrow"/>
        <family val="2"/>
      </rPr>
      <t>BASE IMPONIBLE RÉGIMEN PRO PYME (ART. 14 LETRA D) N° 3 LIR)</t>
    </r>
  </si>
  <si>
    <r>
      <rPr>
        <b/>
        <sz val="11"/>
        <color rgb="FF585858"/>
        <rFont val="Arial Narrow"/>
        <family val="2"/>
      </rPr>
      <t>PERCIBIDO O PAGADO</t>
    </r>
  </si>
  <si>
    <r>
      <rPr>
        <sz val="11"/>
        <color rgb="FF404040"/>
        <rFont val="Arial Narrow"/>
        <family val="2"/>
      </rPr>
      <t>Ingresos del giro percibidos</t>
    </r>
  </si>
  <si>
    <r>
      <rPr>
        <sz val="11"/>
        <color rgb="FF404040"/>
        <rFont val="Arial Narrow"/>
        <family val="2"/>
      </rPr>
      <t>+</t>
    </r>
  </si>
  <si>
    <r>
      <rPr>
        <sz val="11"/>
        <color rgb="FF404040"/>
        <rFont val="Arial Narrow"/>
        <family val="2"/>
      </rPr>
      <t>Ingresos del giro devengados en ejercicios anteriores y percibidos en el ejercicio actual</t>
    </r>
  </si>
  <si>
    <r>
      <rPr>
        <sz val="11"/>
        <color rgb="FF404040"/>
        <rFont val="Arial Narrow"/>
        <family val="2"/>
      </rPr>
      <t>Rentas de fuente extranjera percibidas</t>
    </r>
  </si>
  <si>
    <r>
      <rPr>
        <sz val="11"/>
        <color rgb="FF404040"/>
        <rFont val="Arial Narrow"/>
        <family val="2"/>
      </rPr>
      <t>Intereses y reajustes percibidos por préstamos y otros</t>
    </r>
  </si>
  <si>
    <r>
      <rPr>
        <sz val="11"/>
        <color rgb="FF404040"/>
        <rFont val="Arial Narrow"/>
        <family val="2"/>
      </rPr>
      <t>Mayor valor percibido por rescate o enajenación de inversiones o bienes no depreciables</t>
    </r>
  </si>
  <si>
    <r>
      <rPr>
        <sz val="11"/>
        <color rgb="FF404040"/>
        <rFont val="Arial Narrow"/>
        <family val="2"/>
      </rPr>
      <t>Ingresos percibidos o devengados por operaciones con empresas relacionadas del art. 14 letra A) LIR</t>
    </r>
  </si>
  <si>
    <r>
      <rPr>
        <sz val="11"/>
        <color rgb="FF404040"/>
        <rFont val="Arial Narrow"/>
        <family val="2"/>
      </rPr>
      <t>Otros ingresos percibidos o devengados</t>
    </r>
  </si>
  <si>
    <r>
      <rPr>
        <sz val="11"/>
        <color rgb="FF404040"/>
        <rFont val="Arial Narrow"/>
        <family val="2"/>
      </rPr>
      <t>Ingreso diferido imputado en el ejercicio, debidamente incrementado y reajustado cuando corresponda</t>
    </r>
  </si>
  <si>
    <r>
      <rPr>
        <sz val="11"/>
        <color rgb="FF404040"/>
        <rFont val="Arial Narrow"/>
        <family val="2"/>
      </rPr>
      <t>Crédito sobre activos fijos adquiridos en el ejercicio (art. 33 bis LIR)</t>
    </r>
  </si>
  <si>
    <r>
      <rPr>
        <b/>
        <sz val="11"/>
        <color rgb="FF404040"/>
        <rFont val="Arial Narrow"/>
        <family val="2"/>
      </rPr>
      <t>Total de ingresos anuales</t>
    </r>
  </si>
  <si>
    <r>
      <rPr>
        <sz val="11"/>
        <color rgb="FF404040"/>
        <rFont val="Arial Narrow"/>
        <family val="2"/>
      </rPr>
      <t>=</t>
    </r>
  </si>
  <si>
    <r>
      <rPr>
        <sz val="11"/>
        <color rgb="FF404040"/>
        <rFont val="Arial Narrow"/>
        <family val="2"/>
      </rPr>
      <t>Gasto por saldo inicial de existencias o insumos del negocio en cambio de régimen, pagados</t>
    </r>
  </si>
  <si>
    <r>
      <rPr>
        <sz val="11"/>
        <color rgb="FF404040"/>
        <rFont val="Arial Narrow"/>
        <family val="2"/>
      </rPr>
      <t>-</t>
    </r>
  </si>
  <si>
    <r>
      <rPr>
        <sz val="11"/>
        <color rgb="FF404040"/>
        <rFont val="Arial Narrow"/>
        <family val="2"/>
      </rPr>
      <t>Gasto por saldo inicial de activos fijos depreciables en cambio de régimen, pagados</t>
    </r>
  </si>
  <si>
    <r>
      <rPr>
        <sz val="11"/>
        <color rgb="FF404040"/>
        <rFont val="Arial Narrow"/>
        <family val="2"/>
      </rPr>
      <t>Gasto por pérdida tributaria en cambio de régimen</t>
    </r>
  </si>
  <si>
    <r>
      <rPr>
        <sz val="11"/>
        <color rgb="FF404040"/>
        <rFont val="Arial Narrow"/>
        <family val="2"/>
      </rPr>
      <t>Existencias, insumos y servicios del negocio, pagados</t>
    </r>
  </si>
  <si>
    <r>
      <rPr>
        <sz val="11"/>
        <color rgb="FF404040"/>
        <rFont val="Arial Narrow"/>
        <family val="2"/>
      </rPr>
      <t>Existencias, insumos y servicios del negocio adeudados en ejercicios anteriores y pagados en el ejercicio actual</t>
    </r>
  </si>
  <si>
    <r>
      <rPr>
        <sz val="11"/>
        <color rgb="FF404040"/>
        <rFont val="Arial Narrow"/>
        <family val="2"/>
      </rPr>
      <t>Gastos de rentas de fuente extranjera, pagados</t>
    </r>
  </si>
  <si>
    <r>
      <rPr>
        <sz val="11"/>
        <color rgb="FF404040"/>
        <rFont val="Arial Narrow"/>
        <family val="2"/>
      </rPr>
      <t>Remuneraciones pagadas</t>
    </r>
  </si>
  <si>
    <r>
      <rPr>
        <sz val="11"/>
        <color rgb="FF404040"/>
        <rFont val="Arial Narrow"/>
        <family val="2"/>
      </rPr>
      <t>Honorarios pagados</t>
    </r>
  </si>
  <si>
    <r>
      <rPr>
        <sz val="11"/>
        <color rgb="FF404040"/>
        <rFont val="Arial Narrow"/>
        <family val="2"/>
      </rPr>
      <t>Adquisición de bienes del activo fijo, pagados</t>
    </r>
  </si>
  <si>
    <r>
      <rPr>
        <sz val="11"/>
        <color rgb="FF404040"/>
        <rFont val="Arial Narrow"/>
        <family val="2"/>
      </rPr>
      <t>Arriendos pagados</t>
    </r>
  </si>
  <si>
    <r>
      <rPr>
        <sz val="11"/>
        <color rgb="FF404040"/>
        <rFont val="Arial Narrow"/>
        <family val="2"/>
      </rPr>
      <t>Gastos por exigencias medio ambientales, pagados</t>
    </r>
  </si>
  <si>
    <r>
      <rPr>
        <sz val="11"/>
        <color rgb="FF404040"/>
        <rFont val="Arial Narrow"/>
        <family val="2"/>
      </rPr>
      <t>Gastos por inversión privada en investigación y desarrollo no certificados por CORFO</t>
    </r>
  </si>
  <si>
    <r>
      <rPr>
        <sz val="11"/>
        <color rgb="FF404040"/>
        <rFont val="Arial Narrow"/>
        <family val="2"/>
      </rPr>
      <t>Gastos por inversión privada en investigación y desarrollo certificados por CORFO</t>
    </r>
  </si>
  <si>
    <r>
      <rPr>
        <sz val="11"/>
        <color rgb="FF404040"/>
        <rFont val="Arial Narrow"/>
        <family val="2"/>
      </rPr>
      <t>Intereses y reajustes pagados por préstamos y otros</t>
    </r>
  </si>
  <si>
    <r>
      <rPr>
        <sz val="11"/>
        <color rgb="FF404040"/>
        <rFont val="Arial Narrow"/>
        <family val="2"/>
      </rPr>
      <t>Amortización de intangibles, art. 22° transitorio bis, inc. 4°, 5° y 6° Ley N° 21.210</t>
    </r>
  </si>
  <si>
    <r>
      <rPr>
        <sz val="11"/>
        <color rgb="FF404040"/>
        <rFont val="Arial Narrow"/>
        <family val="2"/>
      </rPr>
      <t>Partidas del art. 21 inc. 1° y 3° LIR pagados</t>
    </r>
  </si>
  <si>
    <r>
      <rPr>
        <sz val="11"/>
        <color rgb="FF404040"/>
        <rFont val="Arial Narrow"/>
        <family val="2"/>
      </rPr>
      <t>Partidas del art. 21 inc. 1° no afectados con IU 40% y del inc. 2° LIR pagados</t>
    </r>
  </si>
  <si>
    <r>
      <rPr>
        <sz val="11"/>
        <color rgb="FF404040"/>
        <rFont val="Arial Narrow"/>
        <family val="2"/>
      </rPr>
      <t>Pérdida en rescate o enajenación de inversiones o bienes no depreciables</t>
    </r>
  </si>
  <si>
    <r>
      <rPr>
        <sz val="11"/>
        <color rgb="FF404040"/>
        <rFont val="Arial Narrow"/>
        <family val="2"/>
      </rPr>
      <t>Otros gastos deducibles de los ingresos</t>
    </r>
  </si>
  <si>
    <r>
      <rPr>
        <sz val="11"/>
        <color rgb="FF404040"/>
        <rFont val="Arial Narrow"/>
        <family val="2"/>
      </rPr>
      <t>Gastos o egresos pagados o adeudados por operaciones con empresas relacionadas del art. 14 letra A) LIR</t>
    </r>
  </si>
  <si>
    <r>
      <rPr>
        <sz val="11"/>
        <color rgb="FF404040"/>
        <rFont val="Arial Narrow"/>
        <family val="2"/>
      </rPr>
      <t>Pérdidas tributarias de ejercicios anteriores</t>
    </r>
  </si>
  <si>
    <r>
      <rPr>
        <sz val="11"/>
        <color rgb="FF404040"/>
        <rFont val="Arial Narrow"/>
        <family val="2"/>
      </rPr>
      <t>Créditos incobrables castigados en el ejercicio (reconocidos sobre ingresos devengados)</t>
    </r>
  </si>
  <si>
    <r>
      <rPr>
        <sz val="11"/>
        <color rgb="FF404040"/>
        <rFont val="Arial Narrow"/>
        <family val="2"/>
      </rPr>
      <t>Gastos aceptados por donaciones</t>
    </r>
  </si>
  <si>
    <r>
      <rPr>
        <b/>
        <sz val="11"/>
        <color rgb="FF404040"/>
        <rFont val="Arial Narrow"/>
        <family val="2"/>
      </rPr>
      <t>Total de egresos anuales</t>
    </r>
  </si>
  <si>
    <r>
      <rPr>
        <sz val="11"/>
        <color rgb="FF404040"/>
        <rFont val="Arial Narrow"/>
        <family val="2"/>
      </rPr>
      <t>Partidas del inc. 1° no afectas al IU de tasa 40% y del inc. 2° del art. 21 LIR (históricos), incluidos en el total de egresos</t>
    </r>
  </si>
  <si>
    <r>
      <rPr>
        <sz val="11"/>
        <color rgb="FF404040"/>
        <rFont val="Arial Narrow"/>
        <family val="2"/>
      </rPr>
      <t>Incentivo al ahorro según art. 14 letra E) LIR</t>
    </r>
  </si>
  <si>
    <r>
      <rPr>
        <sz val="11"/>
        <color rgb="FF404040"/>
        <rFont val="Arial Narrow"/>
        <family val="2"/>
      </rPr>
      <t>Base del IDPC voluntario según  art. 14 letra A) N°  6 LIR y art. 42° transitorio Ley N° 21.210</t>
    </r>
  </si>
  <si>
    <r>
      <rPr>
        <b/>
        <sz val="11"/>
        <color rgb="FF404040"/>
        <rFont val="Arial Narrow"/>
        <family val="2"/>
      </rPr>
      <t>Base Imponible afecta a IDPC (o pérdida tributaria antes de imputar dividendos o retiros percibidos) del ejercicio</t>
    </r>
  </si>
  <si>
    <r>
      <rPr>
        <b/>
        <sz val="11"/>
        <color rgb="FF404040"/>
        <rFont val="Arial Narrow"/>
        <family val="2"/>
      </rPr>
      <t>IMPUTACIONES A LA PÉRDIDA TRIBUTARIA DEL EJERCICIO</t>
    </r>
  </si>
  <si>
    <r>
      <rPr>
        <sz val="11"/>
        <color rgb="FF404040"/>
        <rFont val="Arial Narrow"/>
        <family val="2"/>
      </rPr>
      <t>Dividendos o retiros percibidos afectos a impuestos finales, que absorben la pérdida tributaria</t>
    </r>
  </si>
  <si>
    <r>
      <rPr>
        <sz val="11"/>
        <color rgb="FF404040"/>
        <rFont val="Arial Narrow"/>
        <family val="2"/>
      </rPr>
      <t>Incremento por IDPC de los dividendos o retiros percibidos afectos a impuestos finales, que absorben la pérdida tributaria</t>
    </r>
  </si>
  <si>
    <r>
      <rPr>
        <b/>
        <sz val="11"/>
        <color rgb="FF404040"/>
        <rFont val="Arial Narrow"/>
        <family val="2"/>
      </rPr>
      <t>Pérdida tributaria del ejercicio al 31 de diciembre</t>
    </r>
  </si>
  <si>
    <r>
      <rPr>
        <b/>
        <sz val="11"/>
        <color rgb="FF404040"/>
        <rFont val="Arial Narrow"/>
        <family val="2"/>
      </rPr>
      <t>=</t>
    </r>
  </si>
  <si>
    <r>
      <rPr>
        <b/>
        <sz val="11"/>
        <color rgb="FF404040"/>
        <rFont val="Arial Narrow"/>
        <family val="2"/>
      </rPr>
      <t>Base imponible antes de rebaja por incentivo al ahorro (art. 14 letra E) LIR) y/o por pago de IDPC voluntario (art. 14 letra A) N°6 LIR y art. 42° transitorio Ley N° 21.210) o pérdida tributaria</t>
    </r>
  </si>
  <si>
    <t>30.05.2023</t>
  </si>
  <si>
    <t>2. Tabla de reajuste VIPC 2023</t>
  </si>
  <si>
    <t>UF al 31.12.2023</t>
  </si>
  <si>
    <r>
      <rPr>
        <b/>
        <sz val="9"/>
        <color rgb="FF404040"/>
        <rFont val="Arial"/>
        <family val="2"/>
      </rPr>
      <t>AÑO  TRIBUTARIO  2024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</si>
  <si>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</si>
  <si>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</si>
  <si>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</si>
  <si>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</si>
  <si>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</si>
  <si>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</si>
  <si>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</si>
  <si>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</si>
  <si>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</si>
  <si>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</si>
  <si>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</si>
  <si>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</si>
  <si>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t>a) Rentas del arrendamiento, subarrendamiento, usufructo o cesión de cualquier otra forma de uso o goce temporal de bienes raíces agrícolas y no agrícolas</t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</si>
  <si>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</si>
  <si>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</si>
  <si>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</si>
  <si>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</si>
  <si>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</si>
  <si>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</si>
  <si>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</si>
  <si>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</si>
  <si>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</si>
  <si>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</si>
  <si>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</si>
  <si>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</si>
  <si>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</si>
  <si>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</si>
  <si>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</si>
  <si>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</si>
  <si>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</si>
  <si>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</si>
  <si>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</si>
  <si>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</si>
  <si>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</si>
  <si>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</si>
  <si>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</si>
  <si>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</si>
  <si>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</si>
  <si>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</si>
  <si>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</si>
  <si>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</si>
  <si>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</si>
  <si>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</si>
  <si>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</si>
  <si>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</si>
  <si>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</si>
  <si>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</si>
  <si>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</si>
  <si>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</si>
  <si>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</si>
  <si>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</si>
  <si>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</si>
  <si>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</si>
  <si>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</si>
  <si>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</si>
  <si>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</si>
  <si>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</si>
  <si>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</si>
  <si>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</si>
  <si>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</si>
  <si>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</si>
  <si>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</si>
  <si>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</si>
  <si>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</si>
  <si>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</si>
  <si>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</si>
  <si>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</si>
  <si>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</si>
  <si>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</si>
  <si>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</si>
  <si>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</si>
  <si>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</si>
  <si>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</si>
  <si>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</si>
  <si>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</si>
  <si>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</si>
  <si>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</si>
  <si>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</si>
  <si>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</si>
  <si>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</si>
  <si>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</si>
  <si>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</si>
  <si>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</si>
  <si>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</si>
  <si>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</si>
  <si>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</si>
  <si>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sz val="9"/>
        <color rgb="FF404040"/>
        <rFont val="Arial MT"/>
        <family val="2"/>
      </rPr>
      <t>=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</si>
  <si>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</si>
  <si>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</si>
  <si>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</si>
  <si>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</si>
  <si>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</si>
  <si>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</si>
  <si>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</si>
  <si>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</si>
  <si>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</si>
  <si>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</si>
  <si>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</si>
  <si>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</si>
  <si>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</si>
  <si>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</si>
  <si>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</si>
  <si>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</si>
  <si>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</si>
  <si>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t>AT.2024</t>
  </si>
  <si>
    <t>N° Tramo</t>
  </si>
  <si>
    <t>Rebaja</t>
  </si>
  <si>
    <t>y más</t>
  </si>
  <si>
    <t>(+) Ingresos del ejercicio</t>
  </si>
  <si>
    <t>(+) Ingresos del giro percibidos</t>
  </si>
  <si>
    <t>(+) Ingresos del giro devengados año anterior, percibidos en el ejercicio</t>
  </si>
  <si>
    <t>(+) Intereses percibidos</t>
  </si>
  <si>
    <t>Remuneraciones</t>
  </si>
  <si>
    <t xml:space="preserve">Honorarios </t>
  </si>
  <si>
    <t>arriendos</t>
  </si>
  <si>
    <t>Gastos fuente extranjeras, pagadas.</t>
  </si>
  <si>
    <t>Compra de activos fijos nuevos depreciables del ejercicio.</t>
  </si>
  <si>
    <t>Compra de existencias del ejercicio.</t>
  </si>
  <si>
    <t>Compra de existencias adeudadas del ejercicio anterior.</t>
  </si>
  <si>
    <t>Intereses bancarios</t>
  </si>
  <si>
    <t>Multas Seremi de salud</t>
  </si>
  <si>
    <t>Gastos sin documentos</t>
  </si>
  <si>
    <t>Pérdida Tributaria anterior.</t>
  </si>
  <si>
    <t>Impuesto de primera categoría</t>
  </si>
  <si>
    <t>Multa seremi de salud</t>
  </si>
  <si>
    <t>4. Determinación resultado tributario al 31.12.2023 ( históricos)</t>
  </si>
  <si>
    <t>Retiros efectivos Act</t>
  </si>
  <si>
    <t>31.07.2023</t>
  </si>
  <si>
    <t>(+) Ingresos por inversiones en FFMM</t>
  </si>
  <si>
    <t>La empresa Saturno Limitada, acogida al régimen propyme Art. 14 D) N° 3 de la LIR, le entrega la siguiente información al 31.12.2023. La empresa inició actividades el 14.02.2015</t>
  </si>
  <si>
    <t>Socio Sepulveda</t>
  </si>
  <si>
    <t>Socio Rojas</t>
  </si>
  <si>
    <t>1. Determinación resultado tributario al 31.12.2023 ( históricos)</t>
  </si>
  <si>
    <t>3. Datos tributario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</si>
</sst>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00"/>
    <numFmt numFmtId="167" formatCode="_ &quot;$&quot;* #,##0.00_ ;_ &quot;$&quot;* \-#,##0.00_ ;_ &quot;$&quot;* &quot;-&quot;_ ;_ @_ "/>
    <numFmt numFmtId="168" formatCode="_-* #,##0.00\ _$_-;\-* #,##0.00\ _$_-;_-* &quot;-&quot;??\ _$_-;_-@_-"/>
    <numFmt numFmtId="169" formatCode="0.0%"/>
    <numFmt numFmtId="170" formatCode="_(* #,##0.00_);_(* \(#,##0.00\);_(* &quot;-&quot;??_);_(@_)"/>
    <numFmt numFmtId="171" formatCode="#,##0.00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b/>
      <sz val="11"/>
      <name val="Arial Narrow"/>
      <family val="2"/>
    </font>
    <font>
      <b/>
      <sz val="11"/>
      <color rgb="FF252525"/>
      <name val="Arial Narrow"/>
      <family val="2"/>
    </font>
    <font>
      <sz val="11"/>
      <color rgb="FF252525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585858"/>
      <name val="Arial Narrow"/>
      <family val="2"/>
    </font>
    <font>
      <sz val="11"/>
      <name val="Arial Narrow"/>
      <family val="2"/>
    </font>
    <font>
      <sz val="11"/>
      <color rgb="FF404040"/>
      <name val="Arial Narrow"/>
      <family val="2"/>
    </font>
    <font>
      <b/>
      <sz val="11"/>
      <color rgb="FF404040"/>
      <name val="Arial Narrow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sz val="9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sz val="9"/>
      <color rgb="FF404040"/>
      <name val="Arial MT"/>
      <family val="2"/>
    </font>
    <font>
      <sz val="12"/>
      <color theme="1"/>
      <name val="Calibri"/>
      <family val="2"/>
      <scheme val="minor"/>
    </font>
    <font>
      <sz val="9"/>
      <color rgb="FF404040"/>
      <name val="Arial MT"/>
    </font>
    <font>
      <vertAlign val="subscript"/>
      <sz val="9"/>
      <color rgb="FF404040"/>
      <name val="Arial MT"/>
      <family val="2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2060"/>
      <name val="Montserrat Medium"/>
    </font>
    <font>
      <b/>
      <sz val="10"/>
      <color rgb="FF002060"/>
      <name val="Montserrat Medium"/>
    </font>
    <font>
      <sz val="10"/>
      <color rgb="FF002060"/>
      <name val="Montserrat Medium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1F1"/>
      </patternFill>
    </fill>
    <fill>
      <patternFill patternType="solid">
        <fgColor rgb="FFEC7C30"/>
      </patternFill>
    </fill>
    <fill>
      <patternFill patternType="solid">
        <fgColor rgb="FFD0CECE"/>
      </patternFill>
    </fill>
    <fill>
      <patternFill patternType="solid">
        <fgColor rgb="FFF2F2F2"/>
      </patternFill>
    </fill>
    <fill>
      <patternFill patternType="solid">
        <fgColor rgb="FF9BC2E6"/>
      </patternFill>
    </fill>
    <fill>
      <patternFill patternType="solid">
        <fgColor rgb="FFED7D31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808080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808080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808080"/>
      </bottom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31">
    <xf numFmtId="0" fontId="0" fillId="0" borderId="0" xfId="0"/>
    <xf numFmtId="0" fontId="6" fillId="2" borderId="0" xfId="0" applyFont="1" applyFill="1"/>
    <xf numFmtId="0" fontId="6" fillId="2" borderId="0" xfId="1" applyFont="1" applyFill="1"/>
    <xf numFmtId="0" fontId="5" fillId="2" borderId="0" xfId="1" applyFont="1" applyFill="1" applyProtection="1">
      <protection locked="0"/>
    </xf>
    <xf numFmtId="165" fontId="6" fillId="2" borderId="0" xfId="2" applyNumberFormat="1" applyFont="1" applyFill="1"/>
    <xf numFmtId="0" fontId="5" fillId="2" borderId="0" xfId="1" applyFont="1" applyFill="1" applyAlignment="1" applyProtection="1">
      <alignment horizontal="center"/>
      <protection locked="0"/>
    </xf>
    <xf numFmtId="0" fontId="6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12" xfId="0" applyFont="1" applyFill="1" applyBorder="1" applyAlignment="1">
      <alignment horizontal="center"/>
    </xf>
    <xf numFmtId="0" fontId="6" fillId="2" borderId="12" xfId="0" applyFont="1" applyFill="1" applyBorder="1"/>
    <xf numFmtId="42" fontId="6" fillId="2" borderId="12" xfId="0" applyNumberFormat="1" applyFont="1" applyFill="1" applyBorder="1"/>
    <xf numFmtId="0" fontId="6" fillId="2" borderId="7" xfId="0" applyFont="1" applyFill="1" applyBorder="1"/>
    <xf numFmtId="166" fontId="6" fillId="2" borderId="8" xfId="0" applyNumberFormat="1" applyFont="1" applyFill="1" applyBorder="1" applyAlignment="1">
      <alignment horizontal="center"/>
    </xf>
    <xf numFmtId="0" fontId="6" fillId="2" borderId="5" xfId="0" applyFont="1" applyFill="1" applyBorder="1"/>
    <xf numFmtId="0" fontId="6" fillId="2" borderId="1" xfId="0" applyFont="1" applyFill="1" applyBorder="1" applyAlignment="1">
      <alignment horizontal="center"/>
    </xf>
    <xf numFmtId="166" fontId="6" fillId="2" borderId="6" xfId="0" applyNumberFormat="1" applyFont="1" applyFill="1" applyBorder="1" applyAlignment="1">
      <alignment horizontal="center"/>
    </xf>
    <xf numFmtId="42" fontId="6" fillId="2" borderId="0" xfId="3" applyFont="1" applyFill="1" applyBorder="1"/>
    <xf numFmtId="42" fontId="6" fillId="2" borderId="0" xfId="0" applyNumberFormat="1" applyFont="1" applyFill="1"/>
    <xf numFmtId="167" fontId="6" fillId="2" borderId="0" xfId="3" applyNumberFormat="1" applyFont="1" applyFill="1"/>
    <xf numFmtId="42" fontId="6" fillId="2" borderId="8" xfId="3" applyFont="1" applyFill="1" applyBorder="1" applyAlignment="1"/>
    <xf numFmtId="0" fontId="5" fillId="2" borderId="7" xfId="0" applyFont="1" applyFill="1" applyBorder="1"/>
    <xf numFmtId="0" fontId="5" fillId="2" borderId="9" xfId="0" applyFont="1" applyFill="1" applyBorder="1"/>
    <xf numFmtId="0" fontId="5" fillId="2" borderId="10" xfId="0" applyFont="1" applyFill="1" applyBorder="1"/>
    <xf numFmtId="42" fontId="6" fillId="2" borderId="0" xfId="3" applyFont="1" applyFill="1"/>
    <xf numFmtId="0" fontId="6" fillId="2" borderId="8" xfId="0" applyFont="1" applyFill="1" applyBorder="1"/>
    <xf numFmtId="42" fontId="6" fillId="2" borderId="8" xfId="0" applyNumberFormat="1" applyFont="1" applyFill="1" applyBorder="1"/>
    <xf numFmtId="0" fontId="5" fillId="2" borderId="0" xfId="0" applyFont="1" applyFill="1" applyAlignment="1">
      <alignment horizontal="left"/>
    </xf>
    <xf numFmtId="0" fontId="6" fillId="2" borderId="9" xfId="0" applyFont="1" applyFill="1" applyBorder="1"/>
    <xf numFmtId="0" fontId="6" fillId="2" borderId="0" xfId="0" applyFont="1" applyFill="1" applyAlignment="1">
      <alignment horizontal="center"/>
    </xf>
    <xf numFmtId="42" fontId="6" fillId="2" borderId="11" xfId="3" applyFont="1" applyFill="1" applyBorder="1"/>
    <xf numFmtId="0" fontId="6" fillId="2" borderId="10" xfId="0" applyFont="1" applyFill="1" applyBorder="1"/>
    <xf numFmtId="9" fontId="6" fillId="2" borderId="12" xfId="4" applyFont="1" applyFill="1" applyBorder="1" applyAlignment="1">
      <alignment horizontal="center"/>
    </xf>
    <xf numFmtId="42" fontId="6" fillId="2" borderId="12" xfId="3" applyFont="1" applyFill="1" applyBorder="1" applyAlignment="1"/>
    <xf numFmtId="0" fontId="6" fillId="2" borderId="3" xfId="0" applyFont="1" applyFill="1" applyBorder="1"/>
    <xf numFmtId="0" fontId="6" fillId="2" borderId="2" xfId="0" applyFont="1" applyFill="1" applyBorder="1"/>
    <xf numFmtId="165" fontId="6" fillId="2" borderId="10" xfId="2" applyNumberFormat="1" applyFont="1" applyFill="1" applyBorder="1"/>
    <xf numFmtId="42" fontId="5" fillId="2" borderId="11" xfId="3" applyFont="1" applyFill="1" applyBorder="1" applyAlignment="1"/>
    <xf numFmtId="0" fontId="11" fillId="0" borderId="0" xfId="0" applyFont="1" applyAlignment="1">
      <alignment horizontal="left" vertical="top"/>
    </xf>
    <xf numFmtId="0" fontId="10" fillId="3" borderId="31" xfId="0" applyFont="1" applyFill="1" applyBorder="1" applyAlignment="1">
      <alignment horizontal="left" wrapText="1"/>
    </xf>
    <xf numFmtId="0" fontId="7" fillId="0" borderId="30" xfId="0" applyFont="1" applyBorder="1" applyAlignment="1">
      <alignment horizontal="left" vertical="top" wrapText="1" indent="1"/>
    </xf>
    <xf numFmtId="0" fontId="10" fillId="3" borderId="32" xfId="0" applyFont="1" applyFill="1" applyBorder="1" applyAlignment="1">
      <alignment horizontal="left" wrapText="1"/>
    </xf>
    <xf numFmtId="0" fontId="10" fillId="0" borderId="0" xfId="0" applyFont="1" applyAlignment="1">
      <alignment horizontal="left" vertical="top"/>
    </xf>
    <xf numFmtId="1" fontId="14" fillId="3" borderId="24" xfId="0" applyNumberFormat="1" applyFont="1" applyFill="1" applyBorder="1" applyAlignment="1">
      <alignment horizontal="right" vertical="top" shrinkToFit="1"/>
    </xf>
    <xf numFmtId="42" fontId="11" fillId="0" borderId="23" xfId="0" applyNumberFormat="1" applyFont="1" applyBorder="1" applyAlignment="1">
      <alignment horizontal="left" wrapText="1"/>
    </xf>
    <xf numFmtId="0" fontId="13" fillId="3" borderId="25" xfId="0" applyFont="1" applyFill="1" applyBorder="1" applyAlignment="1">
      <alignment horizontal="center" vertical="top" wrapText="1"/>
    </xf>
    <xf numFmtId="0" fontId="11" fillId="0" borderId="23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1" fontId="14" fillId="3" borderId="26" xfId="0" applyNumberFormat="1" applyFont="1" applyFill="1" applyBorder="1" applyAlignment="1">
      <alignment horizontal="right" vertical="top" shrinkToFit="1"/>
    </xf>
    <xf numFmtId="0" fontId="11" fillId="0" borderId="27" xfId="0" applyFont="1" applyBorder="1" applyAlignment="1">
      <alignment horizontal="left" wrapText="1"/>
    </xf>
    <xf numFmtId="0" fontId="13" fillId="3" borderId="29" xfId="0" applyFont="1" applyFill="1" applyBorder="1" applyAlignment="1">
      <alignment horizontal="center" vertical="top" wrapText="1"/>
    </xf>
    <xf numFmtId="167" fontId="6" fillId="2" borderId="11" xfId="3" applyNumberFormat="1" applyFont="1" applyFill="1" applyBorder="1"/>
    <xf numFmtId="1" fontId="15" fillId="3" borderId="24" xfId="0" applyNumberFormat="1" applyFont="1" applyFill="1" applyBorder="1" applyAlignment="1">
      <alignment horizontal="right" vertical="top" shrinkToFit="1"/>
    </xf>
    <xf numFmtId="41" fontId="10" fillId="0" borderId="23" xfId="9" applyFont="1" applyBorder="1" applyAlignment="1">
      <alignment horizontal="left" wrapText="1"/>
    </xf>
    <xf numFmtId="0" fontId="7" fillId="3" borderId="25" xfId="0" applyFont="1" applyFill="1" applyBorder="1" applyAlignment="1">
      <alignment horizontal="center" vertical="top" wrapText="1"/>
    </xf>
    <xf numFmtId="1" fontId="15" fillId="3" borderId="24" xfId="0" applyNumberFormat="1" applyFont="1" applyFill="1" applyBorder="1" applyAlignment="1">
      <alignment horizontal="right" vertical="center" wrapText="1" shrinkToFit="1"/>
    </xf>
    <xf numFmtId="41" fontId="10" fillId="0" borderId="23" xfId="0" applyNumberFormat="1" applyFont="1" applyBorder="1" applyAlignment="1">
      <alignment horizontal="left" vertical="center" wrapText="1"/>
    </xf>
    <xf numFmtId="0" fontId="7" fillId="3" borderId="25" xfId="0" applyFont="1" applyFill="1" applyBorder="1" applyAlignment="1">
      <alignment horizontal="center" vertical="center" wrapText="1"/>
    </xf>
    <xf numFmtId="42" fontId="10" fillId="0" borderId="23" xfId="0" applyNumberFormat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169" fontId="6" fillId="2" borderId="2" xfId="4" applyNumberFormat="1" applyFont="1" applyFill="1" applyBorder="1" applyAlignment="1">
      <alignment horizontal="center"/>
    </xf>
    <xf numFmtId="166" fontId="6" fillId="2" borderId="4" xfId="0" applyNumberFormat="1" applyFont="1" applyFill="1" applyBorder="1" applyAlignment="1">
      <alignment horizontal="center"/>
    </xf>
    <xf numFmtId="169" fontId="6" fillId="2" borderId="0" xfId="4" applyNumberFormat="1" applyFont="1" applyFill="1" applyBorder="1" applyAlignment="1">
      <alignment horizontal="center"/>
    </xf>
    <xf numFmtId="169" fontId="6" fillId="2" borderId="1" xfId="4" applyNumberFormat="1" applyFont="1" applyFill="1" applyBorder="1" applyAlignment="1">
      <alignment horizontal="center"/>
    </xf>
    <xf numFmtId="42" fontId="5" fillId="2" borderId="11" xfId="0" applyNumberFormat="1" applyFont="1" applyFill="1" applyBorder="1"/>
    <xf numFmtId="0" fontId="6" fillId="2" borderId="1" xfId="0" applyFont="1" applyFill="1" applyBorder="1"/>
    <xf numFmtId="0" fontId="6" fillId="2" borderId="6" xfId="0" applyFont="1" applyFill="1" applyBorder="1"/>
    <xf numFmtId="42" fontId="6" fillId="2" borderId="6" xfId="3" applyFont="1" applyFill="1" applyBorder="1" applyAlignment="1"/>
    <xf numFmtId="42" fontId="5" fillId="2" borderId="8" xfId="0" applyNumberFormat="1" applyFont="1" applyFill="1" applyBorder="1"/>
    <xf numFmtId="0" fontId="5" fillId="2" borderId="5" xfId="0" applyFont="1" applyFill="1" applyBorder="1"/>
    <xf numFmtId="0" fontId="5" fillId="2" borderId="1" xfId="0" applyFont="1" applyFill="1" applyBorder="1"/>
    <xf numFmtId="42" fontId="5" fillId="2" borderId="6" xfId="0" applyNumberFormat="1" applyFont="1" applyFill="1" applyBorder="1"/>
    <xf numFmtId="0" fontId="5" fillId="2" borderId="3" xfId="0" applyFont="1" applyFill="1" applyBorder="1"/>
    <xf numFmtId="42" fontId="5" fillId="2" borderId="4" xfId="0" applyNumberFormat="1" applyFont="1" applyFill="1" applyBorder="1"/>
    <xf numFmtId="0" fontId="5" fillId="2" borderId="8" xfId="0" applyFont="1" applyFill="1" applyBorder="1"/>
    <xf numFmtId="42" fontId="6" fillId="2" borderId="6" xfId="0" applyNumberFormat="1" applyFont="1" applyFill="1" applyBorder="1"/>
    <xf numFmtId="9" fontId="5" fillId="2" borderId="5" xfId="0" applyNumberFormat="1" applyFont="1" applyFill="1" applyBorder="1" applyAlignment="1">
      <alignment horizontal="left"/>
    </xf>
    <xf numFmtId="1" fontId="20" fillId="9" borderId="34" xfId="0" applyNumberFormat="1" applyFont="1" applyFill="1" applyBorder="1" applyAlignment="1">
      <alignment horizontal="center" vertical="top" shrinkToFit="1"/>
    </xf>
    <xf numFmtId="1" fontId="20" fillId="6" borderId="36" xfId="0" applyNumberFormat="1" applyFont="1" applyFill="1" applyBorder="1" applyAlignment="1">
      <alignment horizontal="right" vertical="top" shrinkToFit="1"/>
    </xf>
    <xf numFmtId="0" fontId="17" fillId="0" borderId="37" xfId="0" applyFont="1" applyBorder="1" applyAlignment="1">
      <alignment horizontal="left" wrapText="1"/>
    </xf>
    <xf numFmtId="0" fontId="21" fillId="10" borderId="38" xfId="0" applyFont="1" applyFill="1" applyBorder="1" applyAlignment="1">
      <alignment horizontal="center" vertical="center" wrapText="1"/>
    </xf>
    <xf numFmtId="1" fontId="23" fillId="9" borderId="34" xfId="0" applyNumberFormat="1" applyFont="1" applyFill="1" applyBorder="1" applyAlignment="1">
      <alignment horizontal="center" vertical="top" shrinkToFit="1"/>
    </xf>
    <xf numFmtId="1" fontId="23" fillId="6" borderId="39" xfId="0" applyNumberFormat="1" applyFont="1" applyFill="1" applyBorder="1" applyAlignment="1">
      <alignment horizontal="center" vertical="top" shrinkToFit="1"/>
    </xf>
    <xf numFmtId="0" fontId="17" fillId="0" borderId="39" xfId="0" applyFont="1" applyBorder="1" applyAlignment="1">
      <alignment horizontal="left" wrapText="1"/>
    </xf>
    <xf numFmtId="1" fontId="23" fillId="6" borderId="39" xfId="0" applyNumberFormat="1" applyFont="1" applyFill="1" applyBorder="1" applyAlignment="1">
      <alignment horizontal="right" vertical="top" shrinkToFit="1"/>
    </xf>
    <xf numFmtId="42" fontId="24" fillId="0" borderId="39" xfId="0" applyNumberFormat="1" applyFont="1" applyBorder="1" applyAlignment="1">
      <alignment horizontal="left" wrapText="1"/>
    </xf>
    <xf numFmtId="0" fontId="21" fillId="10" borderId="39" xfId="0" applyFont="1" applyFill="1" applyBorder="1" applyAlignment="1">
      <alignment horizontal="center" vertical="center" wrapText="1"/>
    </xf>
    <xf numFmtId="1" fontId="23" fillId="9" borderId="34" xfId="0" applyNumberFormat="1" applyFont="1" applyFill="1" applyBorder="1" applyAlignment="1">
      <alignment horizontal="center" vertical="center" shrinkToFit="1"/>
    </xf>
    <xf numFmtId="0" fontId="17" fillId="0" borderId="39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left" vertical="top"/>
    </xf>
    <xf numFmtId="0" fontId="17" fillId="6" borderId="39" xfId="0" applyFont="1" applyFill="1" applyBorder="1" applyAlignment="1">
      <alignment horizontal="left" wrapText="1"/>
    </xf>
    <xf numFmtId="1" fontId="23" fillId="9" borderId="44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23" fillId="9" borderId="39" xfId="0" applyNumberFormat="1" applyFont="1" applyFill="1" applyBorder="1" applyAlignment="1">
      <alignment horizontal="center" vertical="top" shrinkToFit="1"/>
    </xf>
    <xf numFmtId="1" fontId="23" fillId="6" borderId="39" xfId="0" applyNumberFormat="1" applyFont="1" applyFill="1" applyBorder="1" applyAlignment="1">
      <alignment horizontal="left" vertical="top" shrinkToFit="1"/>
    </xf>
    <xf numFmtId="1" fontId="25" fillId="6" borderId="39" xfId="0" applyNumberFormat="1" applyFont="1" applyFill="1" applyBorder="1" applyAlignment="1">
      <alignment horizontal="left" vertical="top" shrinkToFit="1"/>
    </xf>
    <xf numFmtId="1" fontId="23" fillId="9" borderId="43" xfId="0" applyNumberFormat="1" applyFont="1" applyFill="1" applyBorder="1" applyAlignment="1">
      <alignment horizontal="center" vertical="top" shrinkToFit="1"/>
    </xf>
    <xf numFmtId="1" fontId="28" fillId="6" borderId="39" xfId="0" applyNumberFormat="1" applyFont="1" applyFill="1" applyBorder="1" applyAlignment="1">
      <alignment horizontal="right" vertical="top" shrinkToFit="1"/>
    </xf>
    <xf numFmtId="42" fontId="29" fillId="0" borderId="39" xfId="0" applyNumberFormat="1" applyFont="1" applyBorder="1" applyAlignment="1">
      <alignment horizontal="left" wrapText="1"/>
    </xf>
    <xf numFmtId="42" fontId="0" fillId="0" borderId="39" xfId="0" applyNumberFormat="1" applyBorder="1" applyAlignment="1">
      <alignment horizontal="left" wrapText="1"/>
    </xf>
    <xf numFmtId="42" fontId="16" fillId="0" borderId="39" xfId="0" applyNumberFormat="1" applyFont="1" applyBorder="1" applyAlignment="1">
      <alignment horizontal="left" wrapText="1"/>
    </xf>
    <xf numFmtId="42" fontId="30" fillId="0" borderId="39" xfId="0" applyNumberFormat="1" applyFont="1" applyBorder="1" applyAlignment="1">
      <alignment horizontal="left" wrapText="1"/>
    </xf>
    <xf numFmtId="0" fontId="0" fillId="2" borderId="0" xfId="0" applyFill="1"/>
    <xf numFmtId="0" fontId="32" fillId="2" borderId="60" xfId="12" applyFont="1" applyFill="1" applyBorder="1" applyAlignment="1">
      <alignment horizontal="center" wrapText="1"/>
    </xf>
    <xf numFmtId="0" fontId="32" fillId="2" borderId="61" xfId="12" applyFont="1" applyFill="1" applyBorder="1" applyAlignment="1">
      <alignment horizontal="center" vertical="center"/>
    </xf>
    <xf numFmtId="0" fontId="32" fillId="2" borderId="62" xfId="12" applyFont="1" applyFill="1" applyBorder="1" applyAlignment="1">
      <alignment horizontal="center" vertical="center"/>
    </xf>
    <xf numFmtId="1" fontId="33" fillId="2" borderId="63" xfId="12" applyNumberFormat="1" applyFont="1" applyFill="1" applyBorder="1" applyAlignment="1">
      <alignment horizontal="center" vertical="center"/>
    </xf>
    <xf numFmtId="3" fontId="32" fillId="2" borderId="63" xfId="0" applyNumberFormat="1" applyFont="1" applyFill="1" applyBorder="1" applyAlignment="1">
      <alignment horizontal="right" vertical="center" wrapText="1"/>
    </xf>
    <xf numFmtId="171" fontId="32" fillId="2" borderId="63" xfId="0" applyNumberFormat="1" applyFont="1" applyFill="1" applyBorder="1" applyAlignment="1">
      <alignment horizontal="right" vertical="center" wrapText="1"/>
    </xf>
    <xf numFmtId="4" fontId="32" fillId="2" borderId="63" xfId="0" applyNumberFormat="1" applyFont="1" applyFill="1" applyBorder="1" applyAlignment="1">
      <alignment horizontal="right" vertical="center" wrapText="1"/>
    </xf>
    <xf numFmtId="1" fontId="33" fillId="2" borderId="64" xfId="12" applyNumberFormat="1" applyFont="1" applyFill="1" applyBorder="1" applyAlignment="1">
      <alignment horizontal="center" vertical="center"/>
    </xf>
    <xf numFmtId="4" fontId="32" fillId="2" borderId="64" xfId="0" applyNumberFormat="1" applyFont="1" applyFill="1" applyBorder="1" applyAlignment="1">
      <alignment horizontal="right" vertical="center" wrapText="1"/>
    </xf>
    <xf numFmtId="3" fontId="32" fillId="2" borderId="64" xfId="0" applyNumberFormat="1" applyFont="1" applyFill="1" applyBorder="1" applyAlignment="1">
      <alignment horizontal="right" vertical="center" wrapText="1"/>
    </xf>
    <xf numFmtId="171" fontId="32" fillId="2" borderId="64" xfId="0" applyNumberFormat="1" applyFont="1" applyFill="1" applyBorder="1" applyAlignment="1">
      <alignment horizontal="right" vertical="center" wrapText="1"/>
    </xf>
    <xf numFmtId="42" fontId="5" fillId="2" borderId="1" xfId="3" applyFont="1" applyFill="1" applyBorder="1"/>
    <xf numFmtId="42" fontId="5" fillId="2" borderId="6" xfId="3" applyFont="1" applyFill="1" applyBorder="1" applyAlignment="1"/>
    <xf numFmtId="42" fontId="6" fillId="2" borderId="1" xfId="3" applyFont="1" applyFill="1" applyBorder="1" applyAlignment="1">
      <alignment horizontal="center"/>
    </xf>
    <xf numFmtId="42" fontId="6" fillId="2" borderId="1" xfId="3" applyFont="1" applyFill="1" applyBorder="1"/>
    <xf numFmtId="42" fontId="5" fillId="2" borderId="10" xfId="3" applyFont="1" applyFill="1" applyBorder="1" applyAlignment="1"/>
    <xf numFmtId="0" fontId="6" fillId="2" borderId="11" xfId="0" applyFont="1" applyFill="1" applyBorder="1"/>
    <xf numFmtId="0" fontId="6" fillId="2" borderId="7" xfId="0" applyFont="1" applyFill="1" applyBorder="1" applyAlignment="1">
      <alignment horizontal="left" indent="1"/>
    </xf>
    <xf numFmtId="42" fontId="5" fillId="2" borderId="0" xfId="0" applyNumberFormat="1" applyFont="1" applyFill="1"/>
    <xf numFmtId="42" fontId="30" fillId="0" borderId="39" xfId="0" applyNumberFormat="1" applyFont="1" applyBorder="1" applyAlignment="1">
      <alignment horizontal="left" vertical="center" wrapText="1"/>
    </xf>
    <xf numFmtId="42" fontId="11" fillId="0" borderId="0" xfId="0" applyNumberFormat="1" applyFont="1" applyAlignment="1">
      <alignment horizontal="left" vertical="top"/>
    </xf>
    <xf numFmtId="0" fontId="6" fillId="0" borderId="7" xfId="0" applyFont="1" applyBorder="1"/>
    <xf numFmtId="0" fontId="6" fillId="0" borderId="0" xfId="0" applyFont="1"/>
    <xf numFmtId="42" fontId="6" fillId="0" borderId="8" xfId="3" applyFont="1" applyFill="1" applyBorder="1" applyAlignment="1"/>
    <xf numFmtId="42" fontId="6" fillId="0" borderId="0" xfId="0" applyNumberFormat="1" applyFont="1"/>
    <xf numFmtId="42" fontId="6" fillId="0" borderId="0" xfId="3" applyFont="1" applyFill="1"/>
    <xf numFmtId="42" fontId="5" fillId="0" borderId="11" xfId="3" applyFont="1" applyFill="1" applyBorder="1" applyAlignment="1"/>
    <xf numFmtId="42" fontId="6" fillId="0" borderId="4" xfId="3" applyFont="1" applyFill="1" applyBorder="1"/>
    <xf numFmtId="42" fontId="6" fillId="0" borderId="8" xfId="3" applyFont="1" applyFill="1" applyBorder="1"/>
    <xf numFmtId="42" fontId="5" fillId="0" borderId="8" xfId="3" applyFont="1" applyFill="1" applyBorder="1" applyAlignment="1"/>
    <xf numFmtId="41" fontId="10" fillId="0" borderId="23" xfId="9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0" xfId="1" applyFont="1" applyFill="1" applyAlignment="1" applyProtection="1">
      <alignment horizontal="left" vertical="center"/>
      <protection locked="0"/>
    </xf>
    <xf numFmtId="0" fontId="5" fillId="2" borderId="9" xfId="1" applyFont="1" applyFill="1" applyBorder="1" applyAlignment="1" applyProtection="1">
      <alignment horizontal="center"/>
      <protection locked="0"/>
    </xf>
    <xf numFmtId="0" fontId="5" fillId="2" borderId="10" xfId="1" applyFont="1" applyFill="1" applyBorder="1" applyAlignment="1" applyProtection="1">
      <alignment horizontal="center"/>
      <protection locked="0"/>
    </xf>
    <xf numFmtId="0" fontId="5" fillId="2" borderId="11" xfId="1" applyFont="1" applyFill="1" applyBorder="1" applyAlignment="1" applyProtection="1">
      <alignment horizontal="center"/>
      <protection locked="0"/>
    </xf>
    <xf numFmtId="0" fontId="6" fillId="2" borderId="0" xfId="0" applyFont="1" applyFill="1" applyAlignment="1">
      <alignment horizontal="left"/>
    </xf>
    <xf numFmtId="0" fontId="18" fillId="6" borderId="13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left" vertical="top" wrapText="1"/>
    </xf>
    <xf numFmtId="0" fontId="18" fillId="7" borderId="0" xfId="0" applyFont="1" applyFill="1" applyAlignment="1">
      <alignment horizontal="left" vertical="top" wrapText="1"/>
    </xf>
    <xf numFmtId="0" fontId="18" fillId="8" borderId="17" xfId="0" applyFont="1" applyFill="1" applyBorder="1" applyAlignment="1">
      <alignment horizontal="left" vertical="top" wrapText="1"/>
    </xf>
    <xf numFmtId="0" fontId="18" fillId="8" borderId="0" xfId="0" applyFont="1" applyFill="1" applyAlignment="1">
      <alignment horizontal="left" vertical="top" wrapText="1"/>
    </xf>
    <xf numFmtId="0" fontId="18" fillId="8" borderId="35" xfId="0" applyFont="1" applyFill="1" applyBorder="1" applyAlignment="1">
      <alignment horizontal="center" vertical="top" wrapText="1"/>
    </xf>
    <xf numFmtId="0" fontId="18" fillId="8" borderId="35" xfId="0" applyFont="1" applyFill="1" applyBorder="1" applyAlignment="1">
      <alignment horizontal="center" vertical="center"/>
    </xf>
    <xf numFmtId="0" fontId="18" fillId="8" borderId="35" xfId="0" applyFont="1" applyFill="1" applyBorder="1" applyAlignment="1">
      <alignment horizontal="center" vertical="center" wrapText="1"/>
    </xf>
    <xf numFmtId="0" fontId="21" fillId="10" borderId="39" xfId="0" applyFont="1" applyFill="1" applyBorder="1" applyAlignment="1">
      <alignment horizontal="center" vertical="center" wrapText="1"/>
    </xf>
    <xf numFmtId="0" fontId="23" fillId="10" borderId="39" xfId="0" applyFont="1" applyFill="1" applyBorder="1" applyAlignment="1">
      <alignment horizontal="left" vertical="top" wrapText="1"/>
    </xf>
    <xf numFmtId="0" fontId="21" fillId="10" borderId="39" xfId="0" applyFont="1" applyFill="1" applyBorder="1" applyAlignment="1">
      <alignment horizontal="left" vertical="top" wrapText="1"/>
    </xf>
    <xf numFmtId="0" fontId="17" fillId="0" borderId="40" xfId="0" applyFont="1" applyBorder="1" applyAlignment="1">
      <alignment horizontal="center" vertical="top"/>
    </xf>
    <xf numFmtId="0" fontId="17" fillId="0" borderId="41" xfId="0" applyFont="1" applyBorder="1" applyAlignment="1">
      <alignment horizontal="center" vertical="top"/>
    </xf>
    <xf numFmtId="42" fontId="30" fillId="0" borderId="40" xfId="0" applyNumberFormat="1" applyFont="1" applyBorder="1" applyAlignment="1">
      <alignment horizontal="center" vertical="top"/>
    </xf>
    <xf numFmtId="0" fontId="30" fillId="0" borderId="41" xfId="0" applyFont="1" applyBorder="1" applyAlignment="1">
      <alignment horizontal="center" vertical="top"/>
    </xf>
    <xf numFmtId="42" fontId="0" fillId="0" borderId="40" xfId="0" applyNumberFormat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1" fontId="23" fillId="9" borderId="42" xfId="0" applyNumberFormat="1" applyFont="1" applyFill="1" applyBorder="1" applyAlignment="1">
      <alignment horizontal="center" vertical="center" shrinkToFit="1"/>
    </xf>
    <xf numFmtId="1" fontId="23" fillId="9" borderId="17" xfId="0" applyNumberFormat="1" applyFont="1" applyFill="1" applyBorder="1" applyAlignment="1">
      <alignment horizontal="center" vertical="center" shrinkToFit="1"/>
    </xf>
    <xf numFmtId="1" fontId="23" fillId="9" borderId="43" xfId="0" applyNumberFormat="1" applyFont="1" applyFill="1" applyBorder="1" applyAlignment="1">
      <alignment horizontal="center" vertical="center" shrinkToFit="1"/>
    </xf>
    <xf numFmtId="0" fontId="17" fillId="10" borderId="40" xfId="0" applyFont="1" applyFill="1" applyBorder="1" applyAlignment="1">
      <alignment horizontal="center" wrapText="1"/>
    </xf>
    <xf numFmtId="0" fontId="17" fillId="10" borderId="41" xfId="0" applyFont="1" applyFill="1" applyBorder="1" applyAlignment="1">
      <alignment horizontal="center" wrapText="1"/>
    </xf>
    <xf numFmtId="0" fontId="17" fillId="6" borderId="39" xfId="0" applyFont="1" applyFill="1" applyBorder="1" applyAlignment="1">
      <alignment horizontal="left" wrapText="1"/>
    </xf>
    <xf numFmtId="0" fontId="18" fillId="7" borderId="40" xfId="0" applyFont="1" applyFill="1" applyBorder="1" applyAlignment="1">
      <alignment horizontal="left" vertical="top" wrapText="1"/>
    </xf>
    <xf numFmtId="0" fontId="18" fillId="7" borderId="45" xfId="0" applyFont="1" applyFill="1" applyBorder="1" applyAlignment="1">
      <alignment horizontal="left" vertical="top" wrapText="1"/>
    </xf>
    <xf numFmtId="0" fontId="18" fillId="7" borderId="41" xfId="0" applyFont="1" applyFill="1" applyBorder="1" applyAlignment="1">
      <alignment horizontal="left" vertical="top" wrapText="1"/>
    </xf>
    <xf numFmtId="0" fontId="23" fillId="10" borderId="40" xfId="0" applyFont="1" applyFill="1" applyBorder="1" applyAlignment="1">
      <alignment horizontal="left" vertical="top" wrapText="1"/>
    </xf>
    <xf numFmtId="0" fontId="23" fillId="10" borderId="45" xfId="0" applyFont="1" applyFill="1" applyBorder="1" applyAlignment="1">
      <alignment horizontal="left" vertical="top" wrapText="1"/>
    </xf>
    <xf numFmtId="0" fontId="23" fillId="10" borderId="41" xfId="0" applyFont="1" applyFill="1" applyBorder="1" applyAlignment="1">
      <alignment horizontal="left" vertical="top" wrapText="1"/>
    </xf>
    <xf numFmtId="0" fontId="21" fillId="10" borderId="40" xfId="0" applyFont="1" applyFill="1" applyBorder="1" applyAlignment="1">
      <alignment horizontal="left" vertical="top" wrapText="1"/>
    </xf>
    <xf numFmtId="0" fontId="21" fillId="10" borderId="45" xfId="0" applyFont="1" applyFill="1" applyBorder="1" applyAlignment="1">
      <alignment horizontal="left" vertical="top" wrapText="1"/>
    </xf>
    <xf numFmtId="0" fontId="21" fillId="10" borderId="41" xfId="0" applyFont="1" applyFill="1" applyBorder="1" applyAlignment="1">
      <alignment horizontal="left" vertical="top" wrapText="1"/>
    </xf>
    <xf numFmtId="1" fontId="23" fillId="9" borderId="35" xfId="0" applyNumberFormat="1" applyFont="1" applyFill="1" applyBorder="1" applyAlignment="1">
      <alignment horizontal="center" vertical="center" shrinkToFit="1"/>
    </xf>
    <xf numFmtId="1" fontId="23" fillId="9" borderId="46" xfId="0" applyNumberFormat="1" applyFont="1" applyFill="1" applyBorder="1" applyAlignment="1">
      <alignment horizontal="center" vertical="center" shrinkToFit="1"/>
    </xf>
    <xf numFmtId="1" fontId="23" fillId="9" borderId="47" xfId="0" applyNumberFormat="1" applyFont="1" applyFill="1" applyBorder="1" applyAlignment="1">
      <alignment horizontal="center" vertical="center" shrinkToFit="1"/>
    </xf>
    <xf numFmtId="0" fontId="21" fillId="10" borderId="35" xfId="0" applyFont="1" applyFill="1" applyBorder="1" applyAlignment="1">
      <alignment horizontal="center" vertical="center" wrapText="1"/>
    </xf>
    <xf numFmtId="0" fontId="21" fillId="10" borderId="46" xfId="0" applyFont="1" applyFill="1" applyBorder="1" applyAlignment="1">
      <alignment horizontal="center" vertical="center" wrapText="1"/>
    </xf>
    <xf numFmtId="0" fontId="21" fillId="10" borderId="47" xfId="0" applyFont="1" applyFill="1" applyBorder="1" applyAlignment="1">
      <alignment horizontal="center" vertical="center" wrapText="1"/>
    </xf>
    <xf numFmtId="0" fontId="21" fillId="11" borderId="40" xfId="0" applyFont="1" applyFill="1" applyBorder="1" applyAlignment="1">
      <alignment horizontal="left" vertical="top" wrapText="1"/>
    </xf>
    <xf numFmtId="0" fontId="21" fillId="11" borderId="45" xfId="0" applyFont="1" applyFill="1" applyBorder="1" applyAlignment="1">
      <alignment horizontal="left" vertical="top" wrapText="1"/>
    </xf>
    <xf numFmtId="0" fontId="21" fillId="11" borderId="41" xfId="0" applyFont="1" applyFill="1" applyBorder="1" applyAlignment="1">
      <alignment horizontal="left" vertical="top" wrapText="1"/>
    </xf>
    <xf numFmtId="0" fontId="23" fillId="12" borderId="39" xfId="0" applyFont="1" applyFill="1" applyBorder="1" applyAlignment="1">
      <alignment horizontal="left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/>
    </xf>
    <xf numFmtId="0" fontId="18" fillId="7" borderId="39" xfId="0" applyFont="1" applyFill="1" applyBorder="1" applyAlignment="1">
      <alignment horizontal="left" vertical="top" wrapText="1"/>
    </xf>
    <xf numFmtId="0" fontId="18" fillId="8" borderId="39" xfId="0" applyFont="1" applyFill="1" applyBorder="1" applyAlignment="1">
      <alignment horizontal="center" vertical="top" wrapText="1"/>
    </xf>
    <xf numFmtId="0" fontId="18" fillId="8" borderId="48" xfId="0" applyFont="1" applyFill="1" applyBorder="1" applyAlignment="1">
      <alignment horizontal="center" vertical="top" wrapText="1"/>
    </xf>
    <xf numFmtId="0" fontId="18" fillId="8" borderId="49" xfId="0" applyFont="1" applyFill="1" applyBorder="1" applyAlignment="1">
      <alignment horizontal="center" vertical="top" wrapText="1"/>
    </xf>
    <xf numFmtId="0" fontId="18" fillId="7" borderId="48" xfId="0" applyFont="1" applyFill="1" applyBorder="1" applyAlignment="1">
      <alignment horizontal="left" vertical="top" wrapText="1"/>
    </xf>
    <xf numFmtId="0" fontId="18" fillId="7" borderId="49" xfId="0" applyFont="1" applyFill="1" applyBorder="1" applyAlignment="1">
      <alignment horizontal="left" vertical="top" wrapText="1"/>
    </xf>
    <xf numFmtId="0" fontId="21" fillId="10" borderId="39" xfId="0" applyFont="1" applyFill="1" applyBorder="1" applyAlignment="1">
      <alignment horizontal="center" vertical="top" wrapText="1"/>
    </xf>
    <xf numFmtId="0" fontId="17" fillId="0" borderId="39" xfId="0" applyFont="1" applyBorder="1" applyAlignment="1">
      <alignment horizontal="center" wrapText="1"/>
    </xf>
    <xf numFmtId="0" fontId="17" fillId="10" borderId="50" xfId="0" applyFont="1" applyFill="1" applyBorder="1" applyAlignment="1">
      <alignment horizontal="center" vertical="top" wrapText="1"/>
    </xf>
    <xf numFmtId="0" fontId="17" fillId="10" borderId="49" xfId="0" applyFont="1" applyFill="1" applyBorder="1" applyAlignment="1">
      <alignment horizontal="center" vertical="top" wrapText="1"/>
    </xf>
    <xf numFmtId="0" fontId="17" fillId="10" borderId="51" xfId="0" applyFont="1" applyFill="1" applyBorder="1" applyAlignment="1">
      <alignment horizontal="center" vertical="top" wrapText="1"/>
    </xf>
    <xf numFmtId="0" fontId="17" fillId="10" borderId="52" xfId="0" applyFont="1" applyFill="1" applyBorder="1" applyAlignment="1">
      <alignment horizontal="center" vertical="top" wrapText="1"/>
    </xf>
    <xf numFmtId="0" fontId="17" fillId="10" borderId="0" xfId="0" applyFont="1" applyFill="1" applyAlignment="1">
      <alignment horizontal="center" vertical="top" wrapText="1"/>
    </xf>
    <xf numFmtId="0" fontId="17" fillId="10" borderId="53" xfId="0" applyFont="1" applyFill="1" applyBorder="1" applyAlignment="1">
      <alignment horizontal="center" vertical="top" wrapText="1"/>
    </xf>
    <xf numFmtId="0" fontId="17" fillId="10" borderId="54" xfId="0" applyFont="1" applyFill="1" applyBorder="1" applyAlignment="1">
      <alignment horizontal="center" vertical="top" wrapText="1"/>
    </xf>
    <xf numFmtId="0" fontId="17" fillId="10" borderId="55" xfId="0" applyFont="1" applyFill="1" applyBorder="1" applyAlignment="1">
      <alignment horizontal="center" vertical="top" wrapText="1"/>
    </xf>
    <xf numFmtId="0" fontId="17" fillId="10" borderId="56" xfId="0" applyFont="1" applyFill="1" applyBorder="1" applyAlignment="1">
      <alignment horizontal="center" vertical="top" wrapText="1"/>
    </xf>
    <xf numFmtId="1" fontId="28" fillId="6" borderId="39" xfId="0" applyNumberFormat="1" applyFont="1" applyFill="1" applyBorder="1" applyAlignment="1">
      <alignment horizontal="left" vertical="center" shrinkToFit="1"/>
    </xf>
    <xf numFmtId="0" fontId="21" fillId="10" borderId="40" xfId="0" applyFont="1" applyFill="1" applyBorder="1" applyAlignment="1">
      <alignment horizontal="center" vertical="top" wrapText="1"/>
    </xf>
    <xf numFmtId="0" fontId="21" fillId="10" borderId="45" xfId="0" applyFont="1" applyFill="1" applyBorder="1" applyAlignment="1">
      <alignment horizontal="center" vertical="top" wrapText="1"/>
    </xf>
    <xf numFmtId="0" fontId="21" fillId="10" borderId="41" xfId="0" applyFont="1" applyFill="1" applyBorder="1" applyAlignment="1">
      <alignment horizontal="center" vertical="top" wrapText="1"/>
    </xf>
    <xf numFmtId="0" fontId="18" fillId="8" borderId="39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7" fillId="3" borderId="33" xfId="0" applyFont="1" applyFill="1" applyBorder="1" applyAlignment="1">
      <alignment horizontal="left" vertical="top" wrapText="1"/>
    </xf>
    <xf numFmtId="0" fontId="7" fillId="3" borderId="28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21" xfId="0" applyFont="1" applyFill="1" applyBorder="1" applyAlignment="1">
      <alignment horizontal="left" vertical="top" wrapText="1"/>
    </xf>
    <xf numFmtId="0" fontId="7" fillId="4" borderId="20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top" wrapText="1"/>
    </xf>
    <xf numFmtId="0" fontId="7" fillId="4" borderId="22" xfId="0" applyFont="1" applyFill="1" applyBorder="1" applyAlignment="1">
      <alignment horizontal="center" vertical="top" wrapText="1"/>
    </xf>
    <xf numFmtId="0" fontId="8" fillId="5" borderId="14" xfId="0" applyFont="1" applyFill="1" applyBorder="1" applyAlignment="1">
      <alignment horizontal="left" vertical="top" wrapText="1"/>
    </xf>
    <xf numFmtId="0" fontId="10" fillId="5" borderId="15" xfId="0" applyFont="1" applyFill="1" applyBorder="1" applyAlignment="1">
      <alignment horizontal="left" vertical="top" wrapText="1"/>
    </xf>
    <xf numFmtId="0" fontId="10" fillId="5" borderId="16" xfId="0" applyFont="1" applyFill="1" applyBorder="1" applyAlignment="1">
      <alignment horizontal="left" vertical="top" wrapText="1"/>
    </xf>
    <xf numFmtId="0" fontId="10" fillId="3" borderId="18" xfId="0" applyFont="1" applyFill="1" applyBorder="1" applyAlignment="1">
      <alignment horizontal="left" wrapText="1"/>
    </xf>
    <xf numFmtId="0" fontId="10" fillId="3" borderId="19" xfId="0" applyFont="1" applyFill="1" applyBorder="1" applyAlignment="1">
      <alignment horizontal="left" wrapText="1"/>
    </xf>
    <xf numFmtId="0" fontId="31" fillId="2" borderId="57" xfId="12" applyFont="1" applyFill="1" applyBorder="1" applyAlignment="1">
      <alignment horizontal="center" vertical="center"/>
    </xf>
    <xf numFmtId="0" fontId="31" fillId="2" borderId="58" xfId="12" applyFont="1" applyFill="1" applyBorder="1" applyAlignment="1">
      <alignment horizontal="center" vertical="center"/>
    </xf>
    <xf numFmtId="0" fontId="31" fillId="2" borderId="59" xfId="12" applyFont="1" applyFill="1" applyBorder="1" applyAlignment="1">
      <alignment horizontal="center" vertical="center"/>
    </xf>
  </cellXfs>
  <cellStyles count="15">
    <cellStyle name="Millares [0]" xfId="9" builtinId="6"/>
    <cellStyle name="Millares [0] 2" xfId="14" xr:uid="{4D857973-7381-43DE-AB5C-1DDAC39B371A}"/>
    <cellStyle name="Millares 2" xfId="11" xr:uid="{04264139-2C10-496B-B9B4-80498142A09E}"/>
    <cellStyle name="Millares 3" xfId="10" xr:uid="{C0E7B8E2-90B3-4BD5-8097-1F598C38ECA2}"/>
    <cellStyle name="Moneda" xfId="2" builtinId="4"/>
    <cellStyle name="Moneda [0]" xfId="3" builtinId="7"/>
    <cellStyle name="Moneda [0] 2" xfId="13" xr:uid="{2CDE495D-57B8-43F3-B160-1FC0C2731A0E}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2" xr:uid="{B2D26A8A-0CD7-4C07-84C1-583B7568DD18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101599</xdr:colOff>
      <xdr:row>0</xdr:row>
      <xdr:rowOff>93134</xdr:rowOff>
    </xdr:from>
    <xdr:to>
      <xdr:col>2</xdr:col>
      <xdr:colOff>84665</xdr:colOff>
      <xdr:row>0</xdr:row>
      <xdr:rowOff>520094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9B1969DE-E058-4186-A613-91023B950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99" y="93134"/>
          <a:ext cx="973666" cy="42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0D0E-3DC4-466A-B80C-C8730C2CB8FE}">
  <dimension ref="B1:J58"/>
  <sheetViews>
    <sheetView showGridLines="0" topLeftCell="A32" zoomScaleNormal="100" workbookViewId="0">
      <selection activeCell="K28" sqref="K28"/>
    </sheetView>
  </sheetViews>
  <sheetFormatPr baseColWidth="10" defaultColWidth="11.44140625" defaultRowHeight="13.8"/>
  <cols>
    <col min="1" max="1" width="2.88671875" style="1" customWidth="1"/>
    <col min="2" max="2" width="22.44140625" style="1" customWidth="1"/>
    <col min="3" max="3" width="6" style="4" bestFit="1" customWidth="1"/>
    <col min="4" max="4" width="13" style="1" bestFit="1" customWidth="1"/>
    <col min="5" max="5" width="13.88671875" style="1" bestFit="1" customWidth="1"/>
    <col min="6" max="6" width="11.88671875" style="1" customWidth="1"/>
    <col min="7" max="7" width="15.44140625" style="1" customWidth="1"/>
    <col min="8" max="8" width="14.5546875" style="1" customWidth="1"/>
    <col min="9" max="9" width="11.6640625" style="1" customWidth="1"/>
    <col min="10" max="10" width="12.109375" style="1" bestFit="1" customWidth="1"/>
    <col min="11" max="16384" width="11.44140625" style="1"/>
  </cols>
  <sheetData>
    <row r="1" spans="2:10">
      <c r="B1" s="141" t="s">
        <v>38</v>
      </c>
      <c r="C1" s="141"/>
      <c r="D1" s="141"/>
      <c r="E1" s="141"/>
      <c r="F1" s="141"/>
      <c r="G1" s="141"/>
      <c r="H1" s="141"/>
      <c r="I1" s="2"/>
      <c r="J1" s="2"/>
    </row>
    <row r="2" spans="2:10">
      <c r="B2" s="3"/>
      <c r="D2" s="2"/>
      <c r="E2" s="2"/>
      <c r="F2" s="2"/>
      <c r="G2" s="2"/>
      <c r="H2" s="2"/>
      <c r="I2" s="2"/>
      <c r="J2" s="2"/>
    </row>
    <row r="3" spans="2:10">
      <c r="B3" s="142" t="s">
        <v>16</v>
      </c>
      <c r="C3" s="143"/>
      <c r="D3" s="143"/>
      <c r="E3" s="143"/>
      <c r="F3" s="143"/>
      <c r="G3" s="143"/>
      <c r="H3" s="144"/>
      <c r="I3" s="2"/>
      <c r="J3" s="2"/>
    </row>
    <row r="4" spans="2:10">
      <c r="B4" s="5"/>
      <c r="C4" s="5"/>
      <c r="D4" s="5"/>
      <c r="E4" s="5"/>
      <c r="F4" s="5"/>
      <c r="G4" s="5"/>
      <c r="H4" s="5"/>
      <c r="I4" s="2"/>
      <c r="J4" s="2"/>
    </row>
    <row r="5" spans="2:10" ht="16.5" customHeight="1">
      <c r="B5" s="135" t="s">
        <v>222</v>
      </c>
      <c r="C5" s="136"/>
      <c r="D5" s="136"/>
      <c r="E5" s="136"/>
      <c r="F5" s="136"/>
      <c r="G5" s="136"/>
      <c r="H5" s="137"/>
    </row>
    <row r="6" spans="2:10" ht="16.5" customHeight="1">
      <c r="B6" s="138"/>
      <c r="C6" s="139"/>
      <c r="D6" s="139"/>
      <c r="E6" s="139"/>
      <c r="F6" s="139"/>
      <c r="G6" s="139"/>
      <c r="H6" s="140"/>
    </row>
    <row r="7" spans="2:10" ht="16.5" customHeight="1">
      <c r="B7" s="6"/>
      <c r="C7" s="6"/>
      <c r="D7" s="6"/>
      <c r="E7" s="6"/>
      <c r="F7" s="6"/>
      <c r="G7" s="6"/>
      <c r="H7" s="6"/>
    </row>
    <row r="8" spans="2:10" ht="16.5" customHeight="1">
      <c r="B8" s="7" t="s">
        <v>20</v>
      </c>
      <c r="C8" s="1"/>
    </row>
    <row r="9" spans="2:10" ht="16.5" customHeight="1">
      <c r="B9" s="8" t="s">
        <v>13</v>
      </c>
      <c r="C9" s="8" t="s">
        <v>17</v>
      </c>
      <c r="D9" s="8" t="s">
        <v>18</v>
      </c>
      <c r="E9" s="8" t="s">
        <v>14</v>
      </c>
      <c r="F9" s="8" t="s">
        <v>19</v>
      </c>
      <c r="G9" s="8" t="s">
        <v>219</v>
      </c>
      <c r="I9" s="23"/>
    </row>
    <row r="10" spans="2:10" ht="16.5" customHeight="1">
      <c r="B10" s="9" t="s">
        <v>223</v>
      </c>
      <c r="C10" s="31">
        <v>0.65</v>
      </c>
      <c r="D10" s="31">
        <v>0.65</v>
      </c>
      <c r="E10" s="32">
        <v>85000000</v>
      </c>
      <c r="F10" s="8" t="s">
        <v>89</v>
      </c>
      <c r="G10" s="32">
        <f>+E10*E20</f>
        <v>86954999.999999985</v>
      </c>
    </row>
    <row r="11" spans="2:10" ht="16.5" customHeight="1">
      <c r="B11" s="9" t="s">
        <v>224</v>
      </c>
      <c r="C11" s="31">
        <v>0.35</v>
      </c>
      <c r="D11" s="31">
        <v>0.35</v>
      </c>
      <c r="E11" s="32">
        <v>75000000</v>
      </c>
      <c r="F11" s="8" t="s">
        <v>220</v>
      </c>
      <c r="G11" s="32">
        <f>E11*E22</f>
        <v>76725000</v>
      </c>
    </row>
    <row r="12" spans="2:10" ht="16.5" customHeight="1">
      <c r="B12" s="9"/>
      <c r="C12" s="9"/>
      <c r="D12" s="9"/>
      <c r="E12" s="10">
        <f>SUM(E10:E11)</f>
        <v>160000000</v>
      </c>
      <c r="F12" s="9"/>
      <c r="G12" s="10">
        <f>SUM(G10:G11)</f>
        <v>163680000</v>
      </c>
      <c r="I12" s="23"/>
    </row>
    <row r="13" spans="2:10" ht="16.5" customHeight="1">
      <c r="C13" s="1"/>
      <c r="I13" s="23"/>
    </row>
    <row r="14" spans="2:10" ht="16.5" customHeight="1">
      <c r="B14" s="7" t="s">
        <v>90</v>
      </c>
      <c r="C14" s="1"/>
    </row>
    <row r="15" spans="2:10" ht="16.5" customHeight="1">
      <c r="B15" s="33" t="s">
        <v>21</v>
      </c>
      <c r="C15" s="58"/>
      <c r="D15" s="59">
        <v>4.8000000000000001E-2</v>
      </c>
      <c r="E15" s="60">
        <v>1.048</v>
      </c>
    </row>
    <row r="16" spans="2:10" ht="16.5" customHeight="1">
      <c r="B16" s="33" t="s">
        <v>1</v>
      </c>
      <c r="C16" s="58"/>
      <c r="D16" s="59">
        <v>4.4999999999999998E-2</v>
      </c>
      <c r="E16" s="60">
        <v>1.0449999999999999</v>
      </c>
    </row>
    <row r="17" spans="2:6" ht="16.5" customHeight="1">
      <c r="B17" s="11" t="s">
        <v>2</v>
      </c>
      <c r="C17" s="28"/>
      <c r="D17" s="61">
        <v>3.6999999999999998E-2</v>
      </c>
      <c r="E17" s="12">
        <v>1.0369999999999999</v>
      </c>
    </row>
    <row r="18" spans="2:6" ht="16.5" customHeight="1">
      <c r="B18" s="11" t="s">
        <v>3</v>
      </c>
      <c r="C18" s="28"/>
      <c r="D18" s="61">
        <v>3.6999999999999998E-2</v>
      </c>
      <c r="E18" s="12">
        <v>1.0369999999999999</v>
      </c>
    </row>
    <row r="19" spans="2:6" ht="16.5" customHeight="1">
      <c r="B19" s="11" t="s">
        <v>0</v>
      </c>
      <c r="C19" s="28"/>
      <c r="D19" s="61">
        <v>2.5999999999999999E-2</v>
      </c>
      <c r="E19" s="12">
        <v>1.026</v>
      </c>
    </row>
    <row r="20" spans="2:6" ht="16.5" customHeight="1">
      <c r="B20" s="11" t="s">
        <v>4</v>
      </c>
      <c r="C20" s="28"/>
      <c r="D20" s="61">
        <v>2.3E-2</v>
      </c>
      <c r="E20" s="12">
        <v>1.0229999999999999</v>
      </c>
    </row>
    <row r="21" spans="2:6" ht="16.5" customHeight="1">
      <c r="B21" s="11" t="s">
        <v>5</v>
      </c>
      <c r="C21" s="28"/>
      <c r="D21" s="61">
        <v>2.1999999999999999E-2</v>
      </c>
      <c r="E21" s="12">
        <v>1.022</v>
      </c>
    </row>
    <row r="22" spans="2:6" ht="16.5" customHeight="1">
      <c r="B22" s="11" t="s">
        <v>6</v>
      </c>
      <c r="C22" s="28"/>
      <c r="D22" s="61">
        <v>2.3E-2</v>
      </c>
      <c r="E22" s="12">
        <v>1.0229999999999999</v>
      </c>
      <c r="F22" s="17"/>
    </row>
    <row r="23" spans="2:6" ht="16.5" customHeight="1">
      <c r="B23" s="11" t="s">
        <v>7</v>
      </c>
      <c r="C23" s="28"/>
      <c r="D23" s="61">
        <v>0.02</v>
      </c>
      <c r="E23" s="12">
        <v>1.02</v>
      </c>
    </row>
    <row r="24" spans="2:6" ht="16.5" customHeight="1">
      <c r="B24" s="11" t="s">
        <v>8</v>
      </c>
      <c r="C24" s="28"/>
      <c r="D24" s="61">
        <v>1.9E-2</v>
      </c>
      <c r="E24" s="12">
        <v>1.0189999999999999</v>
      </c>
    </row>
    <row r="25" spans="2:6" ht="16.5" customHeight="1">
      <c r="B25" s="11" t="s">
        <v>9</v>
      </c>
      <c r="C25" s="28"/>
      <c r="D25" s="61">
        <v>1.2E-2</v>
      </c>
      <c r="E25" s="12">
        <v>1.012</v>
      </c>
    </row>
    <row r="26" spans="2:6" ht="16.5" customHeight="1">
      <c r="B26" s="11" t="s">
        <v>10</v>
      </c>
      <c r="C26" s="28"/>
      <c r="D26" s="61">
        <v>7.0000000000000001E-3</v>
      </c>
      <c r="E26" s="12">
        <v>1.07</v>
      </c>
    </row>
    <row r="27" spans="2:6" ht="16.5" customHeight="1">
      <c r="B27" s="13" t="s">
        <v>11</v>
      </c>
      <c r="C27" s="14"/>
      <c r="D27" s="62">
        <v>0</v>
      </c>
      <c r="E27" s="15">
        <v>1</v>
      </c>
    </row>
    <row r="28" spans="2:6" ht="16.5" customHeight="1">
      <c r="C28" s="1"/>
    </row>
    <row r="29" spans="2:6" ht="16.5" customHeight="1">
      <c r="B29" s="7" t="s">
        <v>226</v>
      </c>
      <c r="C29" s="1"/>
    </row>
    <row r="30" spans="2:6">
      <c r="B30" s="27" t="s">
        <v>33</v>
      </c>
      <c r="C30" s="35"/>
      <c r="D30" s="30"/>
      <c r="E30" s="29">
        <v>5360400</v>
      </c>
    </row>
    <row r="31" spans="2:6">
      <c r="B31" s="27" t="s">
        <v>39</v>
      </c>
      <c r="C31" s="35"/>
      <c r="D31" s="30"/>
      <c r="E31" s="29">
        <v>36897000</v>
      </c>
    </row>
    <row r="32" spans="2:6">
      <c r="B32" s="27" t="s">
        <v>91</v>
      </c>
      <c r="C32" s="35"/>
      <c r="D32" s="30"/>
      <c r="E32" s="50">
        <v>36789.360000000001</v>
      </c>
    </row>
    <row r="33" spans="2:10">
      <c r="E33" s="18"/>
    </row>
    <row r="34" spans="2:10">
      <c r="B34" s="7" t="s">
        <v>218</v>
      </c>
      <c r="C34" s="1"/>
    </row>
    <row r="35" spans="2:10">
      <c r="B35" s="21" t="s">
        <v>201</v>
      </c>
      <c r="C35" s="22"/>
      <c r="D35" s="22"/>
      <c r="E35" s="30"/>
      <c r="F35" s="30"/>
      <c r="G35" s="30"/>
      <c r="H35" s="63">
        <f>SUM(H36:H39)</f>
        <v>496083228</v>
      </c>
    </row>
    <row r="36" spans="2:10">
      <c r="B36" s="11" t="s">
        <v>202</v>
      </c>
      <c r="C36" s="1"/>
      <c r="H36" s="19">
        <v>210463500</v>
      </c>
    </row>
    <row r="37" spans="2:10">
      <c r="B37" s="11" t="s">
        <v>203</v>
      </c>
      <c r="C37" s="1"/>
      <c r="H37" s="19">
        <v>80220330</v>
      </c>
    </row>
    <row r="38" spans="2:10">
      <c r="B38" s="125" t="s">
        <v>221</v>
      </c>
      <c r="C38" s="126"/>
      <c r="D38" s="126"/>
      <c r="E38" s="126"/>
      <c r="F38" s="126"/>
      <c r="G38" s="126"/>
      <c r="H38" s="127">
        <v>189657000</v>
      </c>
      <c r="I38" s="128"/>
      <c r="J38" s="129"/>
    </row>
    <row r="39" spans="2:10">
      <c r="B39" s="11" t="s">
        <v>204</v>
      </c>
      <c r="C39" s="1"/>
      <c r="H39" s="19">
        <v>15742398</v>
      </c>
    </row>
    <row r="40" spans="2:10">
      <c r="B40" s="13"/>
      <c r="C40" s="64"/>
      <c r="D40" s="64"/>
      <c r="E40" s="64"/>
      <c r="F40" s="64"/>
      <c r="G40" s="117"/>
      <c r="H40" s="66"/>
      <c r="I40" s="23"/>
    </row>
    <row r="41" spans="2:10">
      <c r="B41" s="68" t="s">
        <v>22</v>
      </c>
      <c r="C41" s="69"/>
      <c r="D41" s="115"/>
      <c r="E41" s="64"/>
      <c r="F41" s="64"/>
      <c r="G41" s="118"/>
      <c r="H41" s="116">
        <f>-SUM(G42:G53)</f>
        <v>-325902667</v>
      </c>
      <c r="I41" s="23"/>
    </row>
    <row r="42" spans="2:10">
      <c r="B42" s="11" t="s">
        <v>205</v>
      </c>
      <c r="C42" s="1"/>
      <c r="G42" s="16">
        <v>60110740</v>
      </c>
      <c r="H42" s="19"/>
      <c r="I42" s="23"/>
    </row>
    <row r="43" spans="2:10">
      <c r="B43" s="11" t="s">
        <v>206</v>
      </c>
      <c r="C43" s="1"/>
      <c r="G43" s="16">
        <v>12798600</v>
      </c>
      <c r="H43" s="19"/>
      <c r="I43" s="23"/>
    </row>
    <row r="44" spans="2:10">
      <c r="B44" s="11" t="s">
        <v>207</v>
      </c>
      <c r="C44" s="1"/>
      <c r="G44" s="16">
        <v>15000000</v>
      </c>
      <c r="H44" s="19"/>
      <c r="I44" s="23"/>
    </row>
    <row r="45" spans="2:10">
      <c r="B45" s="11" t="s">
        <v>208</v>
      </c>
      <c r="C45" s="1"/>
      <c r="G45" s="16">
        <v>8547960</v>
      </c>
      <c r="H45" s="19"/>
      <c r="I45" s="23"/>
    </row>
    <row r="46" spans="2:10">
      <c r="B46" s="11" t="s">
        <v>209</v>
      </c>
      <c r="C46" s="1"/>
      <c r="G46" s="16">
        <v>10000000</v>
      </c>
      <c r="H46" s="19"/>
      <c r="I46" s="23"/>
    </row>
    <row r="47" spans="2:10">
      <c r="B47" s="11" t="s">
        <v>210</v>
      </c>
      <c r="C47" s="1"/>
      <c r="G47" s="16">
        <v>36987450</v>
      </c>
      <c r="H47" s="19"/>
    </row>
    <row r="48" spans="2:10">
      <c r="B48" s="11" t="s">
        <v>211</v>
      </c>
      <c r="C48" s="1"/>
      <c r="G48" s="16">
        <v>15236987</v>
      </c>
      <c r="H48" s="19"/>
    </row>
    <row r="49" spans="2:8">
      <c r="B49" s="11" t="s">
        <v>212</v>
      </c>
      <c r="C49" s="1"/>
      <c r="G49" s="16">
        <v>1000000</v>
      </c>
      <c r="H49" s="19"/>
    </row>
    <row r="50" spans="2:8">
      <c r="B50" s="11" t="s">
        <v>213</v>
      </c>
      <c r="C50" s="1"/>
      <c r="G50" s="16">
        <v>2360000</v>
      </c>
      <c r="H50" s="19"/>
    </row>
    <row r="51" spans="2:8">
      <c r="B51" s="11" t="s">
        <v>214</v>
      </c>
      <c r="C51" s="1"/>
      <c r="G51" s="16">
        <v>5500450</v>
      </c>
      <c r="H51" s="19"/>
    </row>
    <row r="52" spans="2:8">
      <c r="B52" s="11" t="s">
        <v>215</v>
      </c>
      <c r="C52" s="1"/>
      <c r="G52" s="16">
        <v>148700000</v>
      </c>
      <c r="H52" s="19"/>
    </row>
    <row r="53" spans="2:8">
      <c r="B53" s="11" t="s">
        <v>216</v>
      </c>
      <c r="C53" s="1"/>
      <c r="G53" s="16">
        <v>9660480</v>
      </c>
      <c r="H53" s="19"/>
    </row>
    <row r="54" spans="2:8">
      <c r="B54" s="21" t="s">
        <v>23</v>
      </c>
      <c r="C54" s="22"/>
      <c r="D54" s="22"/>
      <c r="E54" s="30"/>
      <c r="F54" s="30"/>
      <c r="G54" s="119">
        <f>SUM(E36:E52)</f>
        <v>0</v>
      </c>
      <c r="H54" s="120"/>
    </row>
    <row r="56" spans="2:8">
      <c r="B56" s="7"/>
      <c r="G56" s="122"/>
    </row>
    <row r="58" spans="2:8">
      <c r="B58" s="7"/>
    </row>
  </sheetData>
  <mergeCells count="3">
    <mergeCell ref="B5:H6"/>
    <mergeCell ref="B1:H1"/>
    <mergeCell ref="B3:H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49A8-A2E2-4432-A600-7D56AE07EDD3}">
  <dimension ref="B1:O46"/>
  <sheetViews>
    <sheetView showGridLines="0" zoomScale="80" zoomScaleNormal="80" workbookViewId="0">
      <selection activeCell="B7" sqref="B7"/>
    </sheetView>
  </sheetViews>
  <sheetFormatPr baseColWidth="10" defaultColWidth="11.44140625" defaultRowHeight="13.8"/>
  <cols>
    <col min="1" max="1" width="3.6640625" style="1" customWidth="1"/>
    <col min="2" max="2" width="57.44140625" style="1" customWidth="1"/>
    <col min="3" max="3" width="16.88671875" style="1" customWidth="1"/>
    <col min="4" max="4" width="15.88671875" style="1" customWidth="1"/>
    <col min="5" max="5" width="17.5546875" style="1" customWidth="1"/>
    <col min="6" max="7" width="19.109375" style="1" customWidth="1"/>
    <col min="8" max="9" width="16.109375" style="1" customWidth="1"/>
    <col min="10" max="10" width="16.33203125" style="1" customWidth="1"/>
    <col min="11" max="11" width="13.5546875" style="1" customWidth="1"/>
    <col min="12" max="12" width="12.77734375" style="1" customWidth="1"/>
    <col min="13" max="13" width="15.21875" style="1" bestFit="1" customWidth="1"/>
    <col min="14" max="14" width="12.88671875" style="1" customWidth="1"/>
    <col min="15" max="15" width="13.5546875" style="1" bestFit="1" customWidth="1"/>
    <col min="16" max="16" width="13.6640625" style="1" bestFit="1" customWidth="1"/>
    <col min="17" max="17" width="12.6640625" style="1" bestFit="1" customWidth="1"/>
    <col min="18" max="16384" width="11.44140625" style="1"/>
  </cols>
  <sheetData>
    <row r="1" spans="2:15">
      <c r="B1" s="145" t="str">
        <f>Antecedentes!B1:H1</f>
        <v>ELÍAS CASANOVA</v>
      </c>
      <c r="C1" s="145"/>
      <c r="D1" s="145"/>
      <c r="E1" s="145"/>
      <c r="F1" s="26"/>
      <c r="G1" s="26"/>
    </row>
    <row r="3" spans="2:15">
      <c r="B3" s="7" t="s">
        <v>225</v>
      </c>
      <c r="N3" s="23"/>
      <c r="O3" s="23"/>
    </row>
    <row r="4" spans="2:15">
      <c r="B4" s="21" t="s">
        <v>201</v>
      </c>
      <c r="C4" s="22"/>
      <c r="D4" s="36">
        <f>SUM(D5:D9)</f>
        <v>496083228</v>
      </c>
      <c r="N4" s="23"/>
      <c r="O4" s="23"/>
    </row>
    <row r="5" spans="2:15">
      <c r="B5" s="11" t="s">
        <v>202</v>
      </c>
      <c r="D5" s="127">
        <f>+Antecedentes!H36</f>
        <v>210463500</v>
      </c>
      <c r="F5" s="17"/>
      <c r="N5" s="23"/>
      <c r="O5" s="23"/>
    </row>
    <row r="6" spans="2:15">
      <c r="B6" s="11" t="s">
        <v>203</v>
      </c>
      <c r="D6" s="127">
        <f>+Antecedentes!H37</f>
        <v>80220330</v>
      </c>
      <c r="N6" s="23"/>
      <c r="O6" s="23"/>
    </row>
    <row r="7" spans="2:15">
      <c r="B7" s="11" t="s">
        <v>221</v>
      </c>
      <c r="D7" s="127">
        <f>+Antecedentes!H38</f>
        <v>189657000</v>
      </c>
      <c r="N7" s="23"/>
      <c r="O7" s="23"/>
    </row>
    <row r="8" spans="2:15">
      <c r="B8" s="11" t="s">
        <v>204</v>
      </c>
      <c r="D8" s="127">
        <f>+Antecedentes!H39</f>
        <v>15742398</v>
      </c>
      <c r="M8" s="19"/>
      <c r="N8" s="23"/>
      <c r="O8" s="23"/>
    </row>
    <row r="9" spans="2:15">
      <c r="B9" s="121"/>
      <c r="D9" s="127"/>
      <c r="N9" s="23"/>
      <c r="O9" s="23"/>
    </row>
    <row r="10" spans="2:15">
      <c r="B10" s="121"/>
      <c r="D10" s="127"/>
      <c r="N10" s="23"/>
      <c r="O10" s="23"/>
    </row>
    <row r="11" spans="2:15">
      <c r="B11" s="21" t="s">
        <v>22</v>
      </c>
      <c r="C11" s="22"/>
      <c r="D11" s="130">
        <f>SUM(D12:D25)</f>
        <v>-325902667</v>
      </c>
      <c r="N11" s="23"/>
      <c r="O11" s="23"/>
    </row>
    <row r="12" spans="2:15">
      <c r="B12" s="11" t="s">
        <v>205</v>
      </c>
      <c r="C12" s="34"/>
      <c r="D12" s="131">
        <f>-Antecedentes!G42</f>
        <v>-60110740</v>
      </c>
      <c r="N12" s="23"/>
      <c r="O12" s="23"/>
    </row>
    <row r="13" spans="2:15">
      <c r="B13" s="11" t="s">
        <v>206</v>
      </c>
      <c r="D13" s="132">
        <f>-Antecedentes!G43</f>
        <v>-12798600</v>
      </c>
      <c r="N13" s="23"/>
      <c r="O13" s="23"/>
    </row>
    <row r="14" spans="2:15">
      <c r="B14" s="11" t="s">
        <v>207</v>
      </c>
      <c r="D14" s="132">
        <f>-Antecedentes!G44</f>
        <v>-15000000</v>
      </c>
      <c r="N14" s="23"/>
      <c r="O14" s="23"/>
    </row>
    <row r="15" spans="2:15">
      <c r="B15" s="11" t="s">
        <v>208</v>
      </c>
      <c r="D15" s="132">
        <f>-Antecedentes!G45</f>
        <v>-8547960</v>
      </c>
      <c r="N15" s="23"/>
      <c r="O15" s="23"/>
    </row>
    <row r="16" spans="2:15">
      <c r="B16" s="11" t="s">
        <v>209</v>
      </c>
      <c r="D16" s="132">
        <f>-Antecedentes!G46</f>
        <v>-10000000</v>
      </c>
      <c r="N16" s="23"/>
      <c r="O16" s="23"/>
    </row>
    <row r="17" spans="2:15">
      <c r="B17" s="11" t="s">
        <v>210</v>
      </c>
      <c r="D17" s="132">
        <f>-Antecedentes!G47</f>
        <v>-36987450</v>
      </c>
      <c r="N17" s="23"/>
      <c r="O17" s="23"/>
    </row>
    <row r="18" spans="2:15">
      <c r="B18" s="11" t="s">
        <v>211</v>
      </c>
      <c r="D18" s="132">
        <f>-Antecedentes!G48</f>
        <v>-15236987</v>
      </c>
      <c r="N18" s="23"/>
      <c r="O18" s="23"/>
    </row>
    <row r="19" spans="2:15">
      <c r="B19" s="11" t="s">
        <v>212</v>
      </c>
      <c r="D19" s="132">
        <f>-Antecedentes!G49</f>
        <v>-1000000</v>
      </c>
      <c r="N19" s="23"/>
      <c r="O19" s="23"/>
    </row>
    <row r="20" spans="2:15">
      <c r="B20" s="11" t="s">
        <v>32</v>
      </c>
      <c r="D20" s="132">
        <f>-Antecedentes!G50</f>
        <v>-2360000</v>
      </c>
      <c r="N20" s="23"/>
      <c r="O20" s="23"/>
    </row>
    <row r="21" spans="2:15">
      <c r="B21" s="11" t="s">
        <v>214</v>
      </c>
      <c r="D21" s="132">
        <f>-Antecedentes!G51</f>
        <v>-5500450</v>
      </c>
      <c r="N21" s="23"/>
      <c r="O21" s="23"/>
    </row>
    <row r="22" spans="2:15">
      <c r="B22" s="11" t="s">
        <v>215</v>
      </c>
      <c r="D22" s="132">
        <f>-Antecedentes!G52</f>
        <v>-148700000</v>
      </c>
      <c r="N22" s="23"/>
      <c r="O22" s="23"/>
    </row>
    <row r="23" spans="2:15">
      <c r="B23" s="11" t="s">
        <v>216</v>
      </c>
      <c r="D23" s="132">
        <f>-Antecedentes!G53</f>
        <v>-9660480</v>
      </c>
      <c r="N23" s="23"/>
      <c r="O23" s="23"/>
    </row>
    <row r="24" spans="2:15">
      <c r="B24" s="11"/>
      <c r="D24" s="132"/>
      <c r="N24" s="23"/>
      <c r="O24" s="23"/>
    </row>
    <row r="25" spans="2:15">
      <c r="B25" s="11"/>
      <c r="D25" s="132"/>
      <c r="N25" s="23"/>
      <c r="O25" s="23"/>
    </row>
    <row r="26" spans="2:15">
      <c r="B26" s="20" t="s">
        <v>31</v>
      </c>
      <c r="C26" s="7"/>
      <c r="D26" s="133"/>
      <c r="N26" s="23"/>
      <c r="O26" s="23"/>
    </row>
    <row r="27" spans="2:15">
      <c r="B27" s="11" t="s">
        <v>35</v>
      </c>
      <c r="C27" s="7"/>
      <c r="D27" s="127">
        <f>-D23</f>
        <v>9660480</v>
      </c>
      <c r="N27" s="23"/>
      <c r="O27" s="23"/>
    </row>
    <row r="28" spans="2:15">
      <c r="B28" s="11" t="s">
        <v>217</v>
      </c>
      <c r="C28" s="7"/>
      <c r="D28" s="127">
        <f>-D20</f>
        <v>2360000</v>
      </c>
      <c r="N28" s="23"/>
      <c r="O28" s="23"/>
    </row>
    <row r="29" spans="2:15">
      <c r="B29" s="11" t="str">
        <f>+B21</f>
        <v>Gastos sin documentos</v>
      </c>
      <c r="C29" s="7"/>
      <c r="D29" s="19">
        <f>-D21</f>
        <v>5500450</v>
      </c>
      <c r="N29" s="23"/>
      <c r="O29" s="23"/>
    </row>
    <row r="30" spans="2:15">
      <c r="B30" s="13"/>
      <c r="C30" s="64"/>
      <c r="D30" s="66">
        <f>Antecedentes!D38+Antecedentes!D39</f>
        <v>0</v>
      </c>
      <c r="N30" s="23"/>
      <c r="O30" s="23"/>
    </row>
    <row r="31" spans="2:15">
      <c r="B31" s="21" t="s">
        <v>23</v>
      </c>
      <c r="C31" s="22"/>
      <c r="D31" s="36">
        <f>+D4+D11+D27+D28+D29</f>
        <v>187701491</v>
      </c>
      <c r="N31" s="23"/>
      <c r="O31" s="23"/>
    </row>
    <row r="32" spans="2:15">
      <c r="B32" s="20" t="s">
        <v>12</v>
      </c>
      <c r="D32" s="24"/>
      <c r="N32" s="17"/>
    </row>
    <row r="33" spans="2:14">
      <c r="B33" s="11" t="s">
        <v>24</v>
      </c>
      <c r="D33" s="67">
        <v>0</v>
      </c>
      <c r="N33" s="17"/>
    </row>
    <row r="34" spans="2:14">
      <c r="B34" s="71" t="s">
        <v>28</v>
      </c>
      <c r="C34" s="72">
        <f>D31</f>
        <v>187701491</v>
      </c>
      <c r="D34" s="24"/>
      <c r="N34" s="17"/>
    </row>
    <row r="35" spans="2:14">
      <c r="B35" s="20" t="s">
        <v>29</v>
      </c>
      <c r="C35" s="73"/>
      <c r="D35" s="24"/>
      <c r="N35" s="17"/>
    </row>
    <row r="36" spans="2:14">
      <c r="B36" s="11" t="str">
        <f>Antecedentes!B10</f>
        <v>Socio Sepulveda</v>
      </c>
      <c r="C36" s="25">
        <f>-Antecedentes!E10</f>
        <v>-85000000</v>
      </c>
      <c r="D36" s="24"/>
      <c r="N36" s="17"/>
    </row>
    <row r="37" spans="2:14">
      <c r="B37" s="11" t="str">
        <f>Antecedentes!B11</f>
        <v>Socio Rojas</v>
      </c>
      <c r="C37" s="25">
        <f>-Antecedentes!E11</f>
        <v>-75000000</v>
      </c>
      <c r="D37" s="24"/>
    </row>
    <row r="38" spans="2:14">
      <c r="B38" s="20" t="s">
        <v>25</v>
      </c>
      <c r="C38" s="25"/>
      <c r="D38" s="24"/>
    </row>
    <row r="39" spans="2:14">
      <c r="B39" s="11" t="s">
        <v>34</v>
      </c>
      <c r="C39" s="25">
        <f>-D27</f>
        <v>-9660480</v>
      </c>
      <c r="D39" s="24"/>
    </row>
    <row r="40" spans="2:14">
      <c r="B40" s="11" t="s">
        <v>32</v>
      </c>
      <c r="C40" s="25">
        <f>-D28</f>
        <v>-2360000</v>
      </c>
      <c r="D40" s="24"/>
    </row>
    <row r="41" spans="2:14">
      <c r="B41" s="11" t="str">
        <f>+B29</f>
        <v>Gastos sin documentos</v>
      </c>
      <c r="C41" s="25">
        <f>-D29</f>
        <v>-5500450</v>
      </c>
      <c r="D41" s="24"/>
    </row>
    <row r="42" spans="2:14">
      <c r="B42" s="68" t="s">
        <v>26</v>
      </c>
      <c r="C42" s="70">
        <f>SUM(C34:C41)</f>
        <v>10180561</v>
      </c>
      <c r="D42" s="24"/>
    </row>
    <row r="43" spans="2:14">
      <c r="B43" s="75">
        <v>0.5</v>
      </c>
      <c r="C43" s="74">
        <f>C42/2</f>
        <v>5090280.5</v>
      </c>
      <c r="D43" s="24"/>
    </row>
    <row r="44" spans="2:14">
      <c r="B44" s="75" t="s">
        <v>27</v>
      </c>
      <c r="C44" s="74">
        <f>5000*Antecedentes!E32</f>
        <v>183946800</v>
      </c>
      <c r="D44" s="24"/>
    </row>
    <row r="45" spans="2:14">
      <c r="B45" s="13"/>
      <c r="C45" s="64"/>
      <c r="D45" s="65"/>
    </row>
    <row r="46" spans="2:14">
      <c r="B46" s="68" t="s">
        <v>30</v>
      </c>
      <c r="C46" s="69"/>
      <c r="D46" s="70">
        <f>SUM(D31:D45)</f>
        <v>187701491</v>
      </c>
    </row>
  </sheetData>
  <mergeCells count="1">
    <mergeCell ref="B1:E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6125-10AA-4B9B-9662-5C3A12B672BD}">
  <dimension ref="A1:R97"/>
  <sheetViews>
    <sheetView showGridLines="0" topLeftCell="A26" zoomScale="80" zoomScaleNormal="80" workbookViewId="0">
      <selection activeCell="U54" sqref="U54"/>
    </sheetView>
  </sheetViews>
  <sheetFormatPr baseColWidth="10" defaultRowHeight="14.4"/>
  <cols>
    <col min="1" max="1" width="2.88671875" style="92" customWidth="1"/>
    <col min="16" max="16" width="14.21875" customWidth="1"/>
  </cols>
  <sheetData>
    <row r="1" spans="1:18" ht="50.4" customHeight="1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18">
      <c r="A2" s="147" t="s">
        <v>93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8">
      <c r="A3" s="149" t="s">
        <v>94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</row>
    <row r="4" spans="1:18">
      <c r="A4" s="76">
        <v>53</v>
      </c>
      <c r="B4" s="151" t="s">
        <v>95</v>
      </c>
      <c r="C4" s="151"/>
      <c r="D4" s="151"/>
      <c r="E4" s="151"/>
      <c r="F4" s="151"/>
      <c r="G4" s="151"/>
      <c r="H4" s="151"/>
      <c r="I4" s="151"/>
      <c r="J4" s="152" t="s">
        <v>96</v>
      </c>
      <c r="K4" s="152"/>
      <c r="L4" s="152"/>
      <c r="M4" s="153" t="s">
        <v>97</v>
      </c>
      <c r="N4" s="153"/>
      <c r="O4" s="77">
        <v>31</v>
      </c>
      <c r="P4" s="78"/>
      <c r="Q4" s="79" t="s">
        <v>98</v>
      </c>
    </row>
    <row r="5" spans="1:18">
      <c r="A5" s="80">
        <v>54</v>
      </c>
      <c r="B5" s="156" t="s">
        <v>99</v>
      </c>
      <c r="C5" s="156"/>
      <c r="D5" s="156"/>
      <c r="E5" s="156"/>
      <c r="F5" s="156"/>
      <c r="G5" s="156"/>
      <c r="H5" s="156"/>
      <c r="I5" s="156"/>
      <c r="J5" s="81">
        <v>18</v>
      </c>
      <c r="K5" s="159">
        <f>+'RRE 14 D) N°3'!D46</f>
        <v>187701491</v>
      </c>
      <c r="L5" s="160"/>
      <c r="M5" s="81">
        <v>19</v>
      </c>
      <c r="N5" s="82"/>
      <c r="O5" s="83">
        <v>20</v>
      </c>
      <c r="P5" s="102">
        <f>+K5*0.1</f>
        <v>18770149.100000001</v>
      </c>
      <c r="Q5" s="85" t="s">
        <v>100</v>
      </c>
    </row>
    <row r="6" spans="1:18" ht="15.6">
      <c r="A6" s="80">
        <v>55</v>
      </c>
      <c r="B6" s="156" t="s">
        <v>101</v>
      </c>
      <c r="C6" s="156"/>
      <c r="D6" s="156"/>
      <c r="E6" s="156"/>
      <c r="F6" s="156"/>
      <c r="G6" s="156"/>
      <c r="H6" s="156"/>
      <c r="I6" s="156"/>
      <c r="J6" s="81">
        <v>1109</v>
      </c>
      <c r="K6" s="161"/>
      <c r="L6" s="162"/>
      <c r="M6" s="81">
        <v>1111</v>
      </c>
      <c r="N6" s="82"/>
      <c r="O6" s="83">
        <v>1113</v>
      </c>
      <c r="P6" s="84"/>
      <c r="Q6" s="85" t="s">
        <v>100</v>
      </c>
    </row>
    <row r="7" spans="1:18" ht="24" customHeight="1">
      <c r="A7" s="86">
        <v>56</v>
      </c>
      <c r="B7" s="156" t="s">
        <v>102</v>
      </c>
      <c r="C7" s="156"/>
      <c r="D7" s="156"/>
      <c r="E7" s="156"/>
      <c r="F7" s="156"/>
      <c r="G7" s="156"/>
      <c r="H7" s="156"/>
      <c r="I7" s="156"/>
      <c r="J7" s="81">
        <v>1640</v>
      </c>
      <c r="K7" s="157"/>
      <c r="L7" s="158"/>
      <c r="M7" s="81">
        <v>1641</v>
      </c>
      <c r="N7" s="87"/>
      <c r="O7" s="83">
        <v>1642</v>
      </c>
      <c r="P7" s="87"/>
      <c r="Q7" s="85" t="s">
        <v>100</v>
      </c>
    </row>
    <row r="8" spans="1:18">
      <c r="A8" s="80">
        <v>57</v>
      </c>
      <c r="B8" s="156" t="s">
        <v>103</v>
      </c>
      <c r="C8" s="156"/>
      <c r="D8" s="156"/>
      <c r="E8" s="156"/>
      <c r="F8" s="156"/>
      <c r="G8" s="156"/>
      <c r="H8" s="156"/>
      <c r="I8" s="156"/>
      <c r="J8" s="81">
        <v>187</v>
      </c>
      <c r="K8" s="157"/>
      <c r="L8" s="158"/>
      <c r="M8" s="81">
        <v>188</v>
      </c>
      <c r="N8" s="82"/>
      <c r="O8" s="83">
        <v>189</v>
      </c>
      <c r="P8" s="82"/>
      <c r="Q8" s="85" t="s">
        <v>100</v>
      </c>
    </row>
    <row r="9" spans="1:18">
      <c r="A9" s="163">
        <v>58</v>
      </c>
      <c r="B9" s="156" t="s">
        <v>104</v>
      </c>
      <c r="C9" s="156"/>
      <c r="D9" s="156"/>
      <c r="E9" s="156"/>
      <c r="F9" s="156"/>
      <c r="G9" s="156"/>
      <c r="H9" s="156"/>
      <c r="I9" s="156"/>
      <c r="J9" s="81">
        <v>1037</v>
      </c>
      <c r="K9" s="157"/>
      <c r="L9" s="158"/>
      <c r="M9" s="81">
        <v>1038</v>
      </c>
      <c r="N9" s="88"/>
      <c r="O9" s="83">
        <v>1039</v>
      </c>
      <c r="P9" s="88"/>
      <c r="Q9" s="154" t="s">
        <v>100</v>
      </c>
    </row>
    <row r="10" spans="1:18">
      <c r="A10" s="164"/>
      <c r="B10" s="155" t="s">
        <v>105</v>
      </c>
      <c r="C10" s="156"/>
      <c r="D10" s="156"/>
      <c r="E10" s="156"/>
      <c r="F10" s="156"/>
      <c r="G10" s="156"/>
      <c r="H10" s="156"/>
      <c r="I10" s="156"/>
      <c r="J10" s="81">
        <v>1892</v>
      </c>
      <c r="K10" s="157"/>
      <c r="L10" s="158"/>
      <c r="M10" s="81">
        <v>1893</v>
      </c>
      <c r="N10" s="87"/>
      <c r="O10" s="83">
        <v>1894</v>
      </c>
      <c r="P10" s="87"/>
      <c r="Q10" s="154"/>
    </row>
    <row r="11" spans="1:18">
      <c r="A11" s="164"/>
      <c r="B11" s="156" t="s">
        <v>106</v>
      </c>
      <c r="C11" s="156"/>
      <c r="D11" s="156"/>
      <c r="E11" s="156"/>
      <c r="F11" s="156"/>
      <c r="G11" s="156"/>
      <c r="H11" s="156"/>
      <c r="I11" s="156"/>
      <c r="J11" s="81">
        <v>1895</v>
      </c>
      <c r="K11" s="157"/>
      <c r="L11" s="158"/>
      <c r="M11" s="81">
        <v>1896</v>
      </c>
      <c r="N11" s="82"/>
      <c r="O11" s="83">
        <v>1897</v>
      </c>
      <c r="P11" s="82"/>
      <c r="Q11" s="154"/>
    </row>
    <row r="12" spans="1:18">
      <c r="A12" s="164"/>
      <c r="B12" s="156" t="s">
        <v>107</v>
      </c>
      <c r="C12" s="156"/>
      <c r="D12" s="156"/>
      <c r="E12" s="156"/>
      <c r="F12" s="156"/>
      <c r="G12" s="156"/>
      <c r="H12" s="156"/>
      <c r="I12" s="156"/>
      <c r="J12" s="81">
        <v>1898</v>
      </c>
      <c r="K12" s="157"/>
      <c r="L12" s="158"/>
      <c r="M12" s="81">
        <v>1899</v>
      </c>
      <c r="N12" s="82"/>
      <c r="O12" s="83">
        <v>1900</v>
      </c>
      <c r="P12" s="82"/>
      <c r="Q12" s="154"/>
    </row>
    <row r="13" spans="1:18">
      <c r="A13" s="164"/>
      <c r="B13" s="156" t="s">
        <v>108</v>
      </c>
      <c r="C13" s="156"/>
      <c r="D13" s="156"/>
      <c r="E13" s="156"/>
      <c r="F13" s="156"/>
      <c r="G13" s="156"/>
      <c r="H13" s="156"/>
      <c r="I13" s="156"/>
      <c r="J13" s="81">
        <v>1901</v>
      </c>
      <c r="K13" s="157"/>
      <c r="L13" s="158"/>
      <c r="M13" s="81">
        <v>1902</v>
      </c>
      <c r="N13" s="82"/>
      <c r="O13" s="83">
        <v>1903</v>
      </c>
      <c r="P13" s="82"/>
      <c r="Q13" s="154"/>
    </row>
    <row r="14" spans="1:18">
      <c r="A14" s="165"/>
      <c r="B14" s="156" t="s">
        <v>109</v>
      </c>
      <c r="C14" s="156"/>
      <c r="D14" s="156"/>
      <c r="E14" s="156"/>
      <c r="F14" s="156"/>
      <c r="G14" s="156"/>
      <c r="H14" s="156"/>
      <c r="I14" s="156"/>
      <c r="J14" s="81">
        <v>1912</v>
      </c>
      <c r="K14" s="157"/>
      <c r="L14" s="158"/>
      <c r="M14" s="166"/>
      <c r="N14" s="167"/>
      <c r="O14" s="83">
        <v>1913</v>
      </c>
      <c r="P14" s="82"/>
      <c r="Q14" s="154"/>
    </row>
    <row r="15" spans="1:18">
      <c r="A15" s="80">
        <v>59</v>
      </c>
      <c r="B15" s="156" t="s">
        <v>110</v>
      </c>
      <c r="C15" s="156"/>
      <c r="D15" s="156"/>
      <c r="E15" s="156"/>
      <c r="F15" s="156"/>
      <c r="G15" s="156"/>
      <c r="H15" s="156"/>
      <c r="I15" s="156"/>
      <c r="J15" s="81">
        <v>77</v>
      </c>
      <c r="K15" s="157"/>
      <c r="L15" s="158"/>
      <c r="M15" s="81">
        <v>74</v>
      </c>
      <c r="N15" s="89"/>
      <c r="O15" s="83">
        <v>79</v>
      </c>
      <c r="P15" s="82"/>
      <c r="Q15" s="85" t="s">
        <v>100</v>
      </c>
    </row>
    <row r="16" spans="1:18">
      <c r="A16" s="80">
        <v>60</v>
      </c>
      <c r="B16" s="156" t="s">
        <v>111</v>
      </c>
      <c r="C16" s="156"/>
      <c r="D16" s="156"/>
      <c r="E16" s="156"/>
      <c r="F16" s="156"/>
      <c r="G16" s="156"/>
      <c r="H16" s="156"/>
      <c r="I16" s="156"/>
      <c r="J16" s="81">
        <v>1040</v>
      </c>
      <c r="K16" s="157"/>
      <c r="L16" s="158"/>
      <c r="M16" s="166"/>
      <c r="N16" s="167"/>
      <c r="O16" s="83">
        <v>1041</v>
      </c>
      <c r="P16" s="82"/>
      <c r="Q16" s="85" t="s">
        <v>100</v>
      </c>
    </row>
    <row r="17" spans="1:17">
      <c r="A17" s="80">
        <v>61</v>
      </c>
      <c r="B17" s="156" t="s">
        <v>112</v>
      </c>
      <c r="C17" s="156"/>
      <c r="D17" s="156"/>
      <c r="E17" s="156"/>
      <c r="F17" s="156"/>
      <c r="G17" s="156"/>
      <c r="H17" s="156"/>
      <c r="I17" s="156"/>
      <c r="J17" s="81"/>
      <c r="K17" s="157"/>
      <c r="L17" s="158"/>
      <c r="M17" s="166"/>
      <c r="N17" s="167"/>
      <c r="O17" s="83">
        <v>1042</v>
      </c>
      <c r="P17" s="82"/>
      <c r="Q17" s="85" t="s">
        <v>100</v>
      </c>
    </row>
    <row r="18" spans="1:17">
      <c r="A18" s="80">
        <v>62</v>
      </c>
      <c r="B18" s="156" t="s">
        <v>113</v>
      </c>
      <c r="C18" s="156"/>
      <c r="D18" s="156"/>
      <c r="E18" s="156"/>
      <c r="F18" s="156"/>
      <c r="G18" s="156"/>
      <c r="H18" s="156"/>
      <c r="I18" s="156"/>
      <c r="J18" s="81">
        <v>824</v>
      </c>
      <c r="K18" s="157"/>
      <c r="L18" s="158"/>
      <c r="M18" s="166"/>
      <c r="N18" s="167"/>
      <c r="O18" s="83">
        <v>825</v>
      </c>
      <c r="P18" s="82"/>
      <c r="Q18" s="85" t="s">
        <v>100</v>
      </c>
    </row>
    <row r="19" spans="1:17">
      <c r="A19" s="80">
        <v>63</v>
      </c>
      <c r="B19" s="156" t="s">
        <v>114</v>
      </c>
      <c r="C19" s="156"/>
      <c r="D19" s="156"/>
      <c r="E19" s="156"/>
      <c r="F19" s="156"/>
      <c r="G19" s="156"/>
      <c r="H19" s="156"/>
      <c r="I19" s="156"/>
      <c r="J19" s="81">
        <v>1043</v>
      </c>
      <c r="K19" s="157"/>
      <c r="L19" s="158"/>
      <c r="M19" s="81">
        <v>1102</v>
      </c>
      <c r="N19" s="89"/>
      <c r="O19" s="83">
        <v>1044</v>
      </c>
      <c r="P19" s="82"/>
      <c r="Q19" s="85" t="s">
        <v>100</v>
      </c>
    </row>
    <row r="20" spans="1:17" ht="15.6">
      <c r="A20" s="80">
        <v>64</v>
      </c>
      <c r="B20" s="156" t="s">
        <v>115</v>
      </c>
      <c r="C20" s="156"/>
      <c r="D20" s="156"/>
      <c r="E20" s="156"/>
      <c r="F20" s="156"/>
      <c r="G20" s="156"/>
      <c r="H20" s="156"/>
      <c r="I20" s="156"/>
      <c r="J20" s="81">
        <v>113</v>
      </c>
      <c r="K20" s="161"/>
      <c r="L20" s="162"/>
      <c r="M20" s="81">
        <v>1007</v>
      </c>
      <c r="N20" s="89"/>
      <c r="O20" s="83">
        <v>114</v>
      </c>
      <c r="P20" s="84"/>
      <c r="Q20" s="85" t="s">
        <v>100</v>
      </c>
    </row>
    <row r="21" spans="1:17" ht="23.4" customHeight="1">
      <c r="A21" s="80">
        <v>65</v>
      </c>
      <c r="B21" s="156" t="s">
        <v>116</v>
      </c>
      <c r="C21" s="156"/>
      <c r="D21" s="156"/>
      <c r="E21" s="156"/>
      <c r="F21" s="156"/>
      <c r="G21" s="156"/>
      <c r="H21" s="156"/>
      <c r="I21" s="156"/>
      <c r="J21" s="81">
        <v>1829</v>
      </c>
      <c r="K21" s="157"/>
      <c r="L21" s="158"/>
      <c r="M21" s="168"/>
      <c r="N21" s="168"/>
      <c r="O21" s="83">
        <v>1830</v>
      </c>
      <c r="P21" s="87"/>
      <c r="Q21" s="85" t="s">
        <v>100</v>
      </c>
    </row>
    <row r="22" spans="1:17">
      <c r="A22" s="80">
        <v>66</v>
      </c>
      <c r="B22" s="156" t="s">
        <v>117</v>
      </c>
      <c r="C22" s="156"/>
      <c r="D22" s="156"/>
      <c r="E22" s="156"/>
      <c r="F22" s="156"/>
      <c r="G22" s="156"/>
      <c r="H22" s="156"/>
      <c r="I22" s="156"/>
      <c r="J22" s="81">
        <v>1835</v>
      </c>
      <c r="K22" s="157"/>
      <c r="L22" s="158"/>
      <c r="M22" s="81">
        <v>1836</v>
      </c>
      <c r="N22" s="89"/>
      <c r="O22" s="83">
        <v>1837</v>
      </c>
      <c r="P22" s="82"/>
      <c r="Q22" s="85" t="s">
        <v>100</v>
      </c>
    </row>
    <row r="23" spans="1:17">
      <c r="A23" s="80">
        <v>67</v>
      </c>
      <c r="B23" s="156" t="s">
        <v>118</v>
      </c>
      <c r="C23" s="156"/>
      <c r="D23" s="156"/>
      <c r="E23" s="156"/>
      <c r="F23" s="156"/>
      <c r="G23" s="156"/>
      <c r="H23" s="156"/>
      <c r="I23" s="156"/>
      <c r="J23" s="81">
        <v>908</v>
      </c>
      <c r="K23" s="157"/>
      <c r="L23" s="158"/>
      <c r="M23" s="166"/>
      <c r="N23" s="167"/>
      <c r="O23" s="83">
        <v>909</v>
      </c>
      <c r="P23" s="82"/>
      <c r="Q23" s="85" t="s">
        <v>100</v>
      </c>
    </row>
    <row r="24" spans="1:17">
      <c r="A24" s="80">
        <v>68</v>
      </c>
      <c r="B24" s="156" t="s">
        <v>119</v>
      </c>
      <c r="C24" s="156"/>
      <c r="D24" s="156"/>
      <c r="E24" s="156"/>
      <c r="F24" s="156"/>
      <c r="G24" s="156"/>
      <c r="H24" s="156"/>
      <c r="I24" s="156"/>
      <c r="J24" s="81">
        <v>951</v>
      </c>
      <c r="K24" s="157"/>
      <c r="L24" s="158"/>
      <c r="M24" s="166"/>
      <c r="N24" s="167"/>
      <c r="O24" s="83">
        <v>952</v>
      </c>
      <c r="P24" s="82"/>
      <c r="Q24" s="85" t="s">
        <v>100</v>
      </c>
    </row>
    <row r="25" spans="1:17">
      <c r="A25" s="80">
        <v>69</v>
      </c>
      <c r="B25" s="156" t="s">
        <v>120</v>
      </c>
      <c r="C25" s="156"/>
      <c r="D25" s="156"/>
      <c r="E25" s="156"/>
      <c r="F25" s="156"/>
      <c r="G25" s="156"/>
      <c r="H25" s="156"/>
      <c r="I25" s="156"/>
      <c r="J25" s="81">
        <v>753</v>
      </c>
      <c r="K25" s="157"/>
      <c r="L25" s="158"/>
      <c r="M25" s="81">
        <v>754</v>
      </c>
      <c r="N25" s="89"/>
      <c r="O25" s="83">
        <v>755</v>
      </c>
      <c r="P25" s="82"/>
      <c r="Q25" s="85" t="s">
        <v>100</v>
      </c>
    </row>
    <row r="26" spans="1:17">
      <c r="A26" s="80">
        <v>70</v>
      </c>
      <c r="B26" s="156" t="s">
        <v>121</v>
      </c>
      <c r="C26" s="156"/>
      <c r="D26" s="156"/>
      <c r="E26" s="156"/>
      <c r="F26" s="156"/>
      <c r="G26" s="156"/>
      <c r="H26" s="156"/>
      <c r="I26" s="156"/>
      <c r="J26" s="81">
        <v>133</v>
      </c>
      <c r="K26" s="157"/>
      <c r="L26" s="158"/>
      <c r="M26" s="81">
        <v>138</v>
      </c>
      <c r="N26" s="89"/>
      <c r="O26" s="83">
        <v>134</v>
      </c>
      <c r="P26" s="82"/>
      <c r="Q26" s="85" t="s">
        <v>100</v>
      </c>
    </row>
    <row r="27" spans="1:17">
      <c r="A27" s="80">
        <v>71</v>
      </c>
      <c r="B27" s="156" t="s">
        <v>122</v>
      </c>
      <c r="C27" s="156"/>
      <c r="D27" s="156"/>
      <c r="E27" s="156"/>
      <c r="F27" s="156"/>
      <c r="G27" s="156"/>
      <c r="H27" s="156"/>
      <c r="I27" s="156"/>
      <c r="J27" s="81">
        <v>32</v>
      </c>
      <c r="K27" s="157"/>
      <c r="L27" s="158"/>
      <c r="M27" s="81">
        <v>76</v>
      </c>
      <c r="N27" s="89"/>
      <c r="O27" s="83">
        <v>34</v>
      </c>
      <c r="P27" s="82"/>
      <c r="Q27" s="85" t="s">
        <v>100</v>
      </c>
    </row>
    <row r="28" spans="1:17">
      <c r="A28" s="80">
        <v>72</v>
      </c>
      <c r="B28" s="156" t="s">
        <v>123</v>
      </c>
      <c r="C28" s="156"/>
      <c r="D28" s="156"/>
      <c r="E28" s="156"/>
      <c r="F28" s="156"/>
      <c r="G28" s="156"/>
      <c r="H28" s="156"/>
      <c r="I28" s="156"/>
      <c r="J28" s="81">
        <v>1643</v>
      </c>
      <c r="K28" s="157"/>
      <c r="L28" s="158"/>
      <c r="M28" s="166"/>
      <c r="N28" s="167"/>
      <c r="O28" s="83">
        <v>1644</v>
      </c>
      <c r="P28" s="82"/>
      <c r="Q28" s="85" t="s">
        <v>100</v>
      </c>
    </row>
    <row r="29" spans="1:17">
      <c r="A29" s="80">
        <v>73</v>
      </c>
      <c r="B29" s="156" t="s">
        <v>124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83">
        <v>911</v>
      </c>
      <c r="P29" s="82"/>
      <c r="Q29" s="85" t="s">
        <v>100</v>
      </c>
    </row>
    <row r="30" spans="1:17">
      <c r="A30" s="80">
        <v>74</v>
      </c>
      <c r="B30" s="156" t="s">
        <v>125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83">
        <v>913</v>
      </c>
      <c r="P30" s="82"/>
      <c r="Q30" s="85" t="s">
        <v>100</v>
      </c>
    </row>
    <row r="31" spans="1:17">
      <c r="A31" s="80">
        <v>75</v>
      </c>
      <c r="B31" s="156" t="s">
        <v>126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83">
        <v>923</v>
      </c>
      <c r="P31" s="82"/>
      <c r="Q31" s="85" t="s">
        <v>100</v>
      </c>
    </row>
    <row r="32" spans="1:17">
      <c r="A32" s="80">
        <v>76</v>
      </c>
      <c r="B32" s="156" t="s">
        <v>127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83">
        <v>924</v>
      </c>
      <c r="P32" s="82"/>
      <c r="Q32" s="85" t="s">
        <v>100</v>
      </c>
    </row>
    <row r="33" spans="1:17">
      <c r="A33" s="80">
        <v>77</v>
      </c>
      <c r="B33" s="156" t="s">
        <v>128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83">
        <v>1051</v>
      </c>
      <c r="P33" s="82"/>
      <c r="Q33" s="85" t="s">
        <v>100</v>
      </c>
    </row>
    <row r="34" spans="1:17">
      <c r="A34" s="80">
        <v>78</v>
      </c>
      <c r="B34" s="156" t="s">
        <v>129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83">
        <v>1052</v>
      </c>
      <c r="P34" s="82"/>
      <c r="Q34" s="85" t="s">
        <v>100</v>
      </c>
    </row>
    <row r="35" spans="1:17">
      <c r="A35" s="80">
        <v>79</v>
      </c>
      <c r="B35" s="156" t="s">
        <v>130</v>
      </c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83">
        <v>21</v>
      </c>
      <c r="P35" s="82"/>
      <c r="Q35" s="85" t="s">
        <v>100</v>
      </c>
    </row>
    <row r="36" spans="1:17">
      <c r="A36" s="80">
        <v>80</v>
      </c>
      <c r="B36" s="156" t="s">
        <v>131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83">
        <v>43</v>
      </c>
      <c r="P36" s="82"/>
      <c r="Q36" s="85" t="s">
        <v>100</v>
      </c>
    </row>
    <row r="37" spans="1:17">
      <c r="A37" s="80">
        <v>81</v>
      </c>
      <c r="B37" s="156" t="s">
        <v>132</v>
      </c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83">
        <v>767</v>
      </c>
      <c r="P37" s="82"/>
      <c r="Q37" s="85" t="s">
        <v>100</v>
      </c>
    </row>
    <row r="38" spans="1:17">
      <c r="A38" s="91">
        <v>82</v>
      </c>
      <c r="B38" s="156" t="s">
        <v>133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83">
        <v>862</v>
      </c>
      <c r="P38" s="82"/>
      <c r="Q38" s="85" t="s">
        <v>100</v>
      </c>
    </row>
    <row r="39" spans="1:17">
      <c r="Q39" s="93"/>
    </row>
    <row r="40" spans="1:17">
      <c r="Q40" s="93"/>
    </row>
    <row r="41" spans="1:17">
      <c r="A41" s="169" t="s">
        <v>134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1"/>
    </row>
    <row r="42" spans="1:17">
      <c r="A42" s="94">
        <v>83</v>
      </c>
      <c r="B42" s="172" t="s">
        <v>135</v>
      </c>
      <c r="C42" s="173"/>
      <c r="D42" s="173"/>
      <c r="E42" s="173"/>
      <c r="F42" s="173"/>
      <c r="G42" s="173"/>
      <c r="H42" s="173"/>
      <c r="I42" s="174"/>
      <c r="J42" s="95">
        <v>51</v>
      </c>
      <c r="K42" s="157"/>
      <c r="L42" s="158"/>
      <c r="M42" s="95">
        <v>63</v>
      </c>
      <c r="N42" s="89"/>
      <c r="O42" s="83">
        <v>71</v>
      </c>
      <c r="P42" s="89"/>
      <c r="Q42" s="85" t="s">
        <v>136</v>
      </c>
    </row>
    <row r="43" spans="1:17">
      <c r="A43" s="178">
        <v>84</v>
      </c>
      <c r="B43" s="175" t="s">
        <v>137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7"/>
      <c r="O43" s="83">
        <v>36</v>
      </c>
      <c r="P43" s="102">
        <f>+P44+P46</f>
        <v>-42257400</v>
      </c>
      <c r="Q43" s="181" t="s">
        <v>136</v>
      </c>
    </row>
    <row r="44" spans="1:17">
      <c r="A44" s="179"/>
      <c r="B44" s="184" t="s">
        <v>138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6"/>
      <c r="O44" s="83">
        <v>1904</v>
      </c>
      <c r="P44" s="102">
        <f>-Antecedentes!E30</f>
        <v>-5360400</v>
      </c>
      <c r="Q44" s="182"/>
    </row>
    <row r="45" spans="1:17">
      <c r="A45" s="179"/>
      <c r="B45" s="184" t="s">
        <v>139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6"/>
      <c r="O45" s="83">
        <v>1905</v>
      </c>
      <c r="P45" s="102"/>
      <c r="Q45" s="182"/>
    </row>
    <row r="46" spans="1:17">
      <c r="A46" s="179"/>
      <c r="B46" s="184" t="s">
        <v>140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6"/>
      <c r="O46" s="83">
        <v>1906</v>
      </c>
      <c r="P46" s="102">
        <f>-Antecedentes!E31</f>
        <v>-36897000</v>
      </c>
      <c r="Q46" s="182"/>
    </row>
    <row r="47" spans="1:17">
      <c r="A47" s="180"/>
      <c r="B47" s="184" t="s">
        <v>141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6"/>
      <c r="O47" s="83">
        <v>1916</v>
      </c>
      <c r="P47" s="102"/>
      <c r="Q47" s="183"/>
    </row>
    <row r="48" spans="1:17">
      <c r="A48" s="94">
        <v>85</v>
      </c>
      <c r="B48" s="175" t="s">
        <v>142</v>
      </c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7"/>
      <c r="O48" s="83">
        <v>848</v>
      </c>
      <c r="P48" s="102"/>
      <c r="Q48" s="85" t="s">
        <v>136</v>
      </c>
    </row>
    <row r="49" spans="1:17">
      <c r="A49" s="94">
        <v>86</v>
      </c>
      <c r="B49" s="175" t="s">
        <v>143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7"/>
      <c r="O49" s="83">
        <v>82</v>
      </c>
      <c r="P49" s="82"/>
      <c r="Q49" s="85" t="s">
        <v>136</v>
      </c>
    </row>
    <row r="50" spans="1:17">
      <c r="A50" s="94">
        <v>87</v>
      </c>
      <c r="B50" s="175" t="s">
        <v>144</v>
      </c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7"/>
      <c r="O50" s="83">
        <v>1123</v>
      </c>
      <c r="P50" s="82"/>
      <c r="Q50" s="85" t="s">
        <v>136</v>
      </c>
    </row>
    <row r="51" spans="1:17">
      <c r="A51" s="94">
        <v>88</v>
      </c>
      <c r="B51" s="175" t="s">
        <v>145</v>
      </c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7"/>
      <c r="O51" s="83">
        <v>83</v>
      </c>
      <c r="P51" s="82"/>
      <c r="Q51" s="85" t="s">
        <v>136</v>
      </c>
    </row>
    <row r="52" spans="1:17">
      <c r="A52" s="94">
        <v>89</v>
      </c>
      <c r="B52" s="175" t="s">
        <v>146</v>
      </c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7"/>
      <c r="O52" s="83">
        <v>173</v>
      </c>
      <c r="P52" s="82"/>
      <c r="Q52" s="85" t="s">
        <v>136</v>
      </c>
    </row>
    <row r="53" spans="1:17">
      <c r="A53" s="94">
        <v>90</v>
      </c>
      <c r="B53" s="175" t="s">
        <v>147</v>
      </c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7"/>
      <c r="O53" s="83">
        <v>198</v>
      </c>
      <c r="P53" s="82"/>
      <c r="Q53" s="85" t="s">
        <v>136</v>
      </c>
    </row>
    <row r="54" spans="1:17">
      <c r="A54" s="94">
        <v>91</v>
      </c>
      <c r="B54" s="175" t="s">
        <v>148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7"/>
      <c r="O54" s="83">
        <v>54</v>
      </c>
      <c r="P54" s="82"/>
      <c r="Q54" s="85" t="s">
        <v>136</v>
      </c>
    </row>
    <row r="55" spans="1:17">
      <c r="A55" s="94">
        <v>92</v>
      </c>
      <c r="B55" s="175" t="s">
        <v>149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7"/>
      <c r="O55" s="83">
        <v>832</v>
      </c>
      <c r="P55" s="82"/>
      <c r="Q55" s="85" t="s">
        <v>136</v>
      </c>
    </row>
    <row r="56" spans="1:17">
      <c r="A56" s="94">
        <v>93</v>
      </c>
      <c r="B56" s="175" t="s">
        <v>150</v>
      </c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7"/>
      <c r="O56" s="83">
        <v>1907</v>
      </c>
      <c r="P56" s="82"/>
      <c r="Q56" s="85" t="s">
        <v>136</v>
      </c>
    </row>
    <row r="57" spans="1:17">
      <c r="A57" s="94">
        <v>94</v>
      </c>
      <c r="B57" s="175" t="s">
        <v>151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7"/>
      <c r="O57" s="83">
        <v>833</v>
      </c>
      <c r="P57" s="82"/>
      <c r="Q57" s="85" t="s">
        <v>136</v>
      </c>
    </row>
    <row r="58" spans="1:17">
      <c r="A58" s="94">
        <v>95</v>
      </c>
      <c r="B58" s="175" t="s">
        <v>152</v>
      </c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7"/>
      <c r="O58" s="83">
        <v>1908</v>
      </c>
      <c r="P58" s="82"/>
      <c r="Q58" s="85" t="s">
        <v>136</v>
      </c>
    </row>
    <row r="59" spans="1:17">
      <c r="A59" s="94">
        <v>96</v>
      </c>
      <c r="B59" s="187" t="s">
        <v>153</v>
      </c>
      <c r="C59" s="187"/>
      <c r="D59" s="187"/>
      <c r="E59" s="96">
        <v>912</v>
      </c>
      <c r="F59" s="188"/>
      <c r="G59" s="188"/>
      <c r="H59" s="187" t="s">
        <v>154</v>
      </c>
      <c r="I59" s="187"/>
      <c r="J59" s="187"/>
      <c r="K59" s="187"/>
      <c r="L59" s="189"/>
      <c r="M59" s="189"/>
      <c r="N59" s="189"/>
      <c r="O59" s="83">
        <v>747</v>
      </c>
      <c r="P59" s="87"/>
      <c r="Q59" s="85" t="s">
        <v>136</v>
      </c>
    </row>
    <row r="60" spans="1:17">
      <c r="A60" s="94">
        <v>97</v>
      </c>
      <c r="B60" s="187" t="s">
        <v>155</v>
      </c>
      <c r="C60" s="187"/>
      <c r="D60" s="187"/>
      <c r="E60" s="96">
        <v>119</v>
      </c>
      <c r="F60" s="188"/>
      <c r="G60" s="188"/>
      <c r="H60" s="187" t="s">
        <v>156</v>
      </c>
      <c r="I60" s="187"/>
      <c r="J60" s="187"/>
      <c r="K60" s="187"/>
      <c r="L60" s="189"/>
      <c r="M60" s="189"/>
      <c r="N60" s="189"/>
      <c r="O60" s="83">
        <v>757</v>
      </c>
      <c r="P60" s="87"/>
      <c r="Q60" s="85" t="s">
        <v>136</v>
      </c>
    </row>
    <row r="61" spans="1:17">
      <c r="A61" s="94">
        <v>98</v>
      </c>
      <c r="B61" s="156" t="s">
        <v>157</v>
      </c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83">
        <v>58</v>
      </c>
      <c r="P61" s="82"/>
      <c r="Q61" s="85" t="s">
        <v>136</v>
      </c>
    </row>
    <row r="62" spans="1:17">
      <c r="A62" s="94">
        <v>99</v>
      </c>
      <c r="B62" s="156" t="s">
        <v>158</v>
      </c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83">
        <v>870</v>
      </c>
      <c r="P62" s="82"/>
      <c r="Q62" s="85" t="s">
        <v>136</v>
      </c>
    </row>
    <row r="63" spans="1:17">
      <c r="A63" s="94">
        <v>100</v>
      </c>
      <c r="B63" s="156" t="s">
        <v>159</v>
      </c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83">
        <v>1645</v>
      </c>
      <c r="P63" s="82"/>
      <c r="Q63" s="85" t="s">
        <v>136</v>
      </c>
    </row>
    <row r="64" spans="1:17">
      <c r="A64" s="94">
        <v>101</v>
      </c>
      <c r="B64" s="156" t="s">
        <v>160</v>
      </c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83">
        <v>181</v>
      </c>
      <c r="P64" s="82"/>
      <c r="Q64" s="85" t="s">
        <v>136</v>
      </c>
    </row>
    <row r="65" spans="1:17">
      <c r="A65" s="94">
        <v>102</v>
      </c>
      <c r="B65" s="156" t="s">
        <v>161</v>
      </c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83">
        <v>881</v>
      </c>
      <c r="P65" s="82"/>
      <c r="Q65" s="85" t="s">
        <v>136</v>
      </c>
    </row>
    <row r="66" spans="1:17">
      <c r="A66" s="94">
        <v>103</v>
      </c>
      <c r="B66" s="156" t="s">
        <v>162</v>
      </c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83">
        <v>1646</v>
      </c>
      <c r="P66" s="82"/>
      <c r="Q66" s="85" t="s">
        <v>136</v>
      </c>
    </row>
    <row r="67" spans="1:17">
      <c r="A67" s="94">
        <v>104</v>
      </c>
      <c r="B67" s="156" t="s">
        <v>163</v>
      </c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83">
        <v>1647</v>
      </c>
      <c r="P67" s="82"/>
      <c r="Q67" s="85" t="s">
        <v>136</v>
      </c>
    </row>
    <row r="68" spans="1:17">
      <c r="A68" s="94">
        <v>105</v>
      </c>
      <c r="B68" s="156" t="s">
        <v>164</v>
      </c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83">
        <v>1910</v>
      </c>
      <c r="P68" s="82"/>
      <c r="Q68" s="85" t="s">
        <v>136</v>
      </c>
    </row>
    <row r="69" spans="1:17">
      <c r="A69" s="94">
        <v>106</v>
      </c>
      <c r="B69" s="156" t="s">
        <v>165</v>
      </c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83">
        <v>1915</v>
      </c>
      <c r="P69" s="82"/>
      <c r="Q69" s="85" t="s">
        <v>136</v>
      </c>
    </row>
    <row r="70" spans="1:17">
      <c r="A70" s="194" t="s">
        <v>166</v>
      </c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</row>
    <row r="71" spans="1:17">
      <c r="A71" s="97">
        <v>107</v>
      </c>
      <c r="B71" s="156" t="s">
        <v>167</v>
      </c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83">
        <v>900</v>
      </c>
      <c r="P71" s="90"/>
      <c r="Q71" s="85" t="s">
        <v>100</v>
      </c>
    </row>
    <row r="72" spans="1:17">
      <c r="A72" s="80">
        <v>108</v>
      </c>
      <c r="B72" s="156" t="s">
        <v>168</v>
      </c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83">
        <v>1796</v>
      </c>
      <c r="P72" s="82"/>
      <c r="Q72" s="85" t="s">
        <v>100</v>
      </c>
    </row>
    <row r="73" spans="1:17">
      <c r="A73" s="80">
        <v>109</v>
      </c>
      <c r="B73" s="156" t="s">
        <v>169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83">
        <v>1827</v>
      </c>
      <c r="P73" s="82"/>
      <c r="Q73" s="85" t="s">
        <v>100</v>
      </c>
    </row>
    <row r="74" spans="1:17" ht="15.6">
      <c r="A74" s="91">
        <v>110</v>
      </c>
      <c r="B74" s="156" t="s">
        <v>170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98">
        <v>305</v>
      </c>
      <c r="P74" s="99">
        <f>+P5+P43</f>
        <v>-23487250.899999999</v>
      </c>
      <c r="Q74" s="85" t="s">
        <v>171</v>
      </c>
    </row>
    <row r="75" spans="1:17">
      <c r="Q75" s="93"/>
    </row>
    <row r="76" spans="1:17">
      <c r="Q76" s="93"/>
    </row>
    <row r="77" spans="1:17">
      <c r="A77" s="190" t="s">
        <v>172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</row>
    <row r="78" spans="1:17" ht="15.6">
      <c r="A78" s="94">
        <v>111</v>
      </c>
      <c r="B78" s="156" t="s">
        <v>173</v>
      </c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98">
        <v>85</v>
      </c>
      <c r="P78" s="99">
        <f>+P74</f>
        <v>-23487250.899999999</v>
      </c>
      <c r="Q78" s="85" t="s">
        <v>174</v>
      </c>
    </row>
    <row r="79" spans="1:17">
      <c r="A79" s="94">
        <v>112</v>
      </c>
      <c r="B79" s="156" t="s">
        <v>175</v>
      </c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98">
        <v>86</v>
      </c>
      <c r="P79" s="123">
        <v>0</v>
      </c>
      <c r="Q79" s="85" t="s">
        <v>176</v>
      </c>
    </row>
    <row r="80" spans="1:17">
      <c r="A80" s="191" t="s">
        <v>177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</row>
    <row r="81" spans="1:17" ht="15.6">
      <c r="A81" s="94">
        <v>113</v>
      </c>
      <c r="B81" s="156" t="s">
        <v>178</v>
      </c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83">
        <v>87</v>
      </c>
      <c r="P81" s="99">
        <f>+P78+P79</f>
        <v>-23487250.899999999</v>
      </c>
      <c r="Q81" s="85" t="s">
        <v>179</v>
      </c>
    </row>
    <row r="82" spans="1:17">
      <c r="A82" s="192" t="s">
        <v>180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3"/>
      <c r="P82" s="193"/>
      <c r="Q82" s="193"/>
    </row>
    <row r="83" spans="1:17">
      <c r="A83" s="196" t="s">
        <v>181</v>
      </c>
      <c r="B83" s="196"/>
      <c r="C83" s="98">
        <v>301</v>
      </c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8"/>
      <c r="P83" s="199"/>
      <c r="Q83" s="200"/>
    </row>
    <row r="84" spans="1:17">
      <c r="A84" s="196" t="s">
        <v>182</v>
      </c>
      <c r="B84" s="196"/>
      <c r="C84" s="98">
        <v>306</v>
      </c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201"/>
      <c r="P84" s="202"/>
      <c r="Q84" s="203"/>
    </row>
    <row r="85" spans="1:17">
      <c r="A85" s="154" t="s">
        <v>183</v>
      </c>
      <c r="B85" s="154"/>
      <c r="C85" s="207">
        <v>780</v>
      </c>
      <c r="D85" s="196" t="s">
        <v>184</v>
      </c>
      <c r="E85" s="196"/>
      <c r="F85" s="196"/>
      <c r="G85" s="196"/>
      <c r="H85" s="196"/>
      <c r="I85" s="196"/>
      <c r="J85" s="196"/>
      <c r="K85" s="196"/>
      <c r="L85" s="196"/>
      <c r="M85" s="196"/>
      <c r="N85" s="82"/>
      <c r="O85" s="201"/>
      <c r="P85" s="202"/>
      <c r="Q85" s="203"/>
    </row>
    <row r="86" spans="1:17">
      <c r="A86" s="154"/>
      <c r="B86" s="154"/>
      <c r="C86" s="207"/>
      <c r="D86" s="208" t="s">
        <v>185</v>
      </c>
      <c r="E86" s="209"/>
      <c r="F86" s="209"/>
      <c r="G86" s="209"/>
      <c r="H86" s="209"/>
      <c r="I86" s="209"/>
      <c r="J86" s="209"/>
      <c r="K86" s="209"/>
      <c r="L86" s="209"/>
      <c r="M86" s="210"/>
      <c r="N86" s="82"/>
      <c r="O86" s="201"/>
      <c r="P86" s="202"/>
      <c r="Q86" s="203"/>
    </row>
    <row r="87" spans="1:17">
      <c r="A87" s="154"/>
      <c r="B87" s="154"/>
      <c r="C87" s="207"/>
      <c r="D87" s="208" t="s">
        <v>186</v>
      </c>
      <c r="E87" s="209"/>
      <c r="F87" s="209"/>
      <c r="G87" s="209"/>
      <c r="H87" s="209"/>
      <c r="I87" s="209"/>
      <c r="J87" s="209"/>
      <c r="K87" s="209"/>
      <c r="L87" s="209"/>
      <c r="M87" s="210"/>
      <c r="N87" s="82"/>
      <c r="O87" s="201"/>
      <c r="P87" s="202"/>
      <c r="Q87" s="203"/>
    </row>
    <row r="88" spans="1:17">
      <c r="A88" s="154"/>
      <c r="B88" s="154"/>
      <c r="C88" s="207"/>
      <c r="D88" s="208" t="s">
        <v>187</v>
      </c>
      <c r="E88" s="209"/>
      <c r="F88" s="209"/>
      <c r="G88" s="209"/>
      <c r="H88" s="209"/>
      <c r="I88" s="209"/>
      <c r="J88" s="209"/>
      <c r="K88" s="209"/>
      <c r="L88" s="209"/>
      <c r="M88" s="210"/>
      <c r="N88" s="82"/>
      <c r="O88" s="201"/>
      <c r="P88" s="202"/>
      <c r="Q88" s="203"/>
    </row>
    <row r="89" spans="1:17">
      <c r="A89" s="154"/>
      <c r="B89" s="154"/>
      <c r="C89" s="207"/>
      <c r="D89" s="208" t="s">
        <v>188</v>
      </c>
      <c r="E89" s="209"/>
      <c r="F89" s="209"/>
      <c r="G89" s="209"/>
      <c r="H89" s="209"/>
      <c r="I89" s="209"/>
      <c r="J89" s="209"/>
      <c r="K89" s="209"/>
      <c r="L89" s="209"/>
      <c r="M89" s="210"/>
      <c r="N89" s="82"/>
      <c r="O89" s="204"/>
      <c r="P89" s="205"/>
      <c r="Q89" s="206"/>
    </row>
    <row r="90" spans="1:17">
      <c r="A90" s="190" t="s">
        <v>189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</row>
    <row r="91" spans="1:17">
      <c r="A91" s="94">
        <v>114</v>
      </c>
      <c r="B91" s="156" t="s">
        <v>190</v>
      </c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83">
        <v>90</v>
      </c>
      <c r="P91" s="100"/>
      <c r="Q91" s="85" t="s">
        <v>100</v>
      </c>
    </row>
    <row r="92" spans="1:17">
      <c r="A92" s="94">
        <v>115</v>
      </c>
      <c r="B92" s="156" t="s">
        <v>191</v>
      </c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98">
        <v>39</v>
      </c>
      <c r="P92" s="100"/>
      <c r="Q92" s="85" t="s">
        <v>174</v>
      </c>
    </row>
    <row r="93" spans="1:17">
      <c r="A93" s="94">
        <v>116</v>
      </c>
      <c r="B93" s="156" t="s">
        <v>192</v>
      </c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98">
        <v>91</v>
      </c>
      <c r="P93" s="101"/>
      <c r="Q93" s="85" t="s">
        <v>171</v>
      </c>
    </row>
    <row r="94" spans="1:17">
      <c r="A94" s="211" t="s">
        <v>193</v>
      </c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</row>
    <row r="95" spans="1:17">
      <c r="A95" s="94">
        <v>117</v>
      </c>
      <c r="B95" s="156" t="s">
        <v>194</v>
      </c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83">
        <v>92</v>
      </c>
      <c r="P95" s="82"/>
      <c r="Q95" s="85" t="s">
        <v>100</v>
      </c>
    </row>
    <row r="96" spans="1:17">
      <c r="A96" s="94">
        <v>118</v>
      </c>
      <c r="B96" s="156" t="s">
        <v>195</v>
      </c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98">
        <v>93</v>
      </c>
      <c r="P96" s="82"/>
      <c r="Q96" s="85" t="s">
        <v>174</v>
      </c>
    </row>
    <row r="97" spans="1:17">
      <c r="A97" s="94">
        <v>119</v>
      </c>
      <c r="B97" s="156" t="s">
        <v>196</v>
      </c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98">
        <v>94</v>
      </c>
      <c r="P97" s="101"/>
      <c r="Q97" s="85" t="s">
        <v>171</v>
      </c>
    </row>
  </sheetData>
  <mergeCells count="143">
    <mergeCell ref="A94:Q94"/>
    <mergeCell ref="B95:N95"/>
    <mergeCell ref="B96:N96"/>
    <mergeCell ref="B97:N97"/>
    <mergeCell ref="D88:M88"/>
    <mergeCell ref="D89:M89"/>
    <mergeCell ref="A90:Q90"/>
    <mergeCell ref="B91:N91"/>
    <mergeCell ref="B92:N92"/>
    <mergeCell ref="B93:N93"/>
    <mergeCell ref="A83:B83"/>
    <mergeCell ref="D83:N83"/>
    <mergeCell ref="O83:Q89"/>
    <mergeCell ref="A84:B84"/>
    <mergeCell ref="D84:N84"/>
    <mergeCell ref="A85:B89"/>
    <mergeCell ref="C85:C89"/>
    <mergeCell ref="D85:M85"/>
    <mergeCell ref="D86:M86"/>
    <mergeCell ref="D87:M87"/>
    <mergeCell ref="A77:Q77"/>
    <mergeCell ref="B78:N78"/>
    <mergeCell ref="B79:N79"/>
    <mergeCell ref="A80:Q80"/>
    <mergeCell ref="B81:N81"/>
    <mergeCell ref="A82:Q82"/>
    <mergeCell ref="B69:N69"/>
    <mergeCell ref="A70:Q70"/>
    <mergeCell ref="B71:N71"/>
    <mergeCell ref="B72:N72"/>
    <mergeCell ref="B73:N73"/>
    <mergeCell ref="B74:N74"/>
    <mergeCell ref="B63:N63"/>
    <mergeCell ref="B64:N64"/>
    <mergeCell ref="B65:N65"/>
    <mergeCell ref="B66:N66"/>
    <mergeCell ref="B67:N67"/>
    <mergeCell ref="B68:N68"/>
    <mergeCell ref="B60:D60"/>
    <mergeCell ref="F60:G60"/>
    <mergeCell ref="H60:K60"/>
    <mergeCell ref="L60:N60"/>
    <mergeCell ref="B61:N61"/>
    <mergeCell ref="B62:N62"/>
    <mergeCell ref="B54:N54"/>
    <mergeCell ref="B55:N55"/>
    <mergeCell ref="B56:N56"/>
    <mergeCell ref="B57:N57"/>
    <mergeCell ref="B58:N58"/>
    <mergeCell ref="B59:D59"/>
    <mergeCell ref="F59:G59"/>
    <mergeCell ref="H59:K59"/>
    <mergeCell ref="L59:N59"/>
    <mergeCell ref="B48:N48"/>
    <mergeCell ref="B49:N49"/>
    <mergeCell ref="B50:N50"/>
    <mergeCell ref="B51:N51"/>
    <mergeCell ref="B52:N52"/>
    <mergeCell ref="B53:N53"/>
    <mergeCell ref="A43:A47"/>
    <mergeCell ref="B43:N43"/>
    <mergeCell ref="Q43:Q47"/>
    <mergeCell ref="B44:N44"/>
    <mergeCell ref="B45:N45"/>
    <mergeCell ref="B46:N46"/>
    <mergeCell ref="B47:N47"/>
    <mergeCell ref="B36:N36"/>
    <mergeCell ref="B37:N37"/>
    <mergeCell ref="B38:N38"/>
    <mergeCell ref="A41:Q41"/>
    <mergeCell ref="B42:I42"/>
    <mergeCell ref="K42:L42"/>
    <mergeCell ref="B30:N30"/>
    <mergeCell ref="B31:N31"/>
    <mergeCell ref="B32:N32"/>
    <mergeCell ref="B33:N33"/>
    <mergeCell ref="B34:N34"/>
    <mergeCell ref="B35:N35"/>
    <mergeCell ref="B27:I27"/>
    <mergeCell ref="K27:L27"/>
    <mergeCell ref="B28:I28"/>
    <mergeCell ref="K28:L28"/>
    <mergeCell ref="M28:N28"/>
    <mergeCell ref="B29:N29"/>
    <mergeCell ref="B24:I24"/>
    <mergeCell ref="K24:L24"/>
    <mergeCell ref="M24:N24"/>
    <mergeCell ref="B25:I25"/>
    <mergeCell ref="K25:L25"/>
    <mergeCell ref="B26:I26"/>
    <mergeCell ref="K26:L26"/>
    <mergeCell ref="M21:N21"/>
    <mergeCell ref="B22:I22"/>
    <mergeCell ref="K22:L22"/>
    <mergeCell ref="B23:I23"/>
    <mergeCell ref="K23:L23"/>
    <mergeCell ref="M23:N23"/>
    <mergeCell ref="B19:I19"/>
    <mergeCell ref="K19:L19"/>
    <mergeCell ref="B20:I20"/>
    <mergeCell ref="K20:L20"/>
    <mergeCell ref="B21:I21"/>
    <mergeCell ref="K21:L21"/>
    <mergeCell ref="K8:L8"/>
    <mergeCell ref="A9:A14"/>
    <mergeCell ref="B9:I9"/>
    <mergeCell ref="K9:L9"/>
    <mergeCell ref="B17:I17"/>
    <mergeCell ref="K17:L17"/>
    <mergeCell ref="M17:N17"/>
    <mergeCell ref="B18:I18"/>
    <mergeCell ref="K18:L18"/>
    <mergeCell ref="M18:N18"/>
    <mergeCell ref="M14:N14"/>
    <mergeCell ref="B15:I15"/>
    <mergeCell ref="K15:L15"/>
    <mergeCell ref="B16:I16"/>
    <mergeCell ref="K16:L16"/>
    <mergeCell ref="M16:N16"/>
    <mergeCell ref="A1:R1"/>
    <mergeCell ref="A2:Q2"/>
    <mergeCell ref="A3:Q3"/>
    <mergeCell ref="B4:I4"/>
    <mergeCell ref="J4:L4"/>
    <mergeCell ref="M4:N4"/>
    <mergeCell ref="Q9:Q14"/>
    <mergeCell ref="B10:I10"/>
    <mergeCell ref="K10:L10"/>
    <mergeCell ref="B11:I11"/>
    <mergeCell ref="K11:L11"/>
    <mergeCell ref="B5:I5"/>
    <mergeCell ref="K5:L5"/>
    <mergeCell ref="B6:I6"/>
    <mergeCell ref="K6:L6"/>
    <mergeCell ref="B7:I7"/>
    <mergeCell ref="K7:L7"/>
    <mergeCell ref="B12:I12"/>
    <mergeCell ref="K12:L12"/>
    <mergeCell ref="B13:I13"/>
    <mergeCell ref="K13:L13"/>
    <mergeCell ref="B14:I14"/>
    <mergeCell ref="K14:L14"/>
    <mergeCell ref="B8:I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315B-5FE6-4695-849E-6E045B248A42}">
  <dimension ref="B2:L46"/>
  <sheetViews>
    <sheetView showGridLines="0" tabSelected="1" topLeftCell="A24" workbookViewId="0">
      <selection activeCell="B9" sqref="B9:H9"/>
    </sheetView>
  </sheetViews>
  <sheetFormatPr baseColWidth="10" defaultRowHeight="13.8"/>
  <cols>
    <col min="1" max="1" width="9.109375" style="37" customWidth="1"/>
    <col min="2" max="7" width="11.5546875" style="37"/>
    <col min="8" max="8" width="20.77734375" style="37" customWidth="1"/>
    <col min="9" max="9" width="4.33203125" style="37" bestFit="1" customWidth="1"/>
    <col min="10" max="10" width="21.21875" style="37" bestFit="1" customWidth="1"/>
    <col min="11" max="11" width="4.33203125" style="37" customWidth="1"/>
    <col min="12" max="12" width="12" style="37" bestFit="1" customWidth="1"/>
    <col min="13" max="16384" width="11.5546875" style="37"/>
  </cols>
  <sheetData>
    <row r="2" spans="2:11">
      <c r="B2" s="223" t="s">
        <v>40</v>
      </c>
      <c r="C2" s="224"/>
      <c r="D2" s="224"/>
      <c r="E2" s="224"/>
      <c r="F2" s="224"/>
      <c r="G2" s="224"/>
      <c r="H2" s="224"/>
      <c r="I2" s="224"/>
      <c r="J2" s="224"/>
      <c r="K2" s="225"/>
    </row>
    <row r="3" spans="2:11" s="41" customFormat="1" ht="15.6" customHeight="1">
      <c r="B3" s="226"/>
      <c r="C3" s="227"/>
      <c r="D3" s="227"/>
      <c r="E3" s="227"/>
      <c r="F3" s="227"/>
      <c r="G3" s="227"/>
      <c r="H3" s="227"/>
      <c r="I3" s="38"/>
      <c r="J3" s="39" t="s">
        <v>41</v>
      </c>
      <c r="K3" s="40"/>
    </row>
    <row r="4" spans="2:11">
      <c r="B4" s="212" t="s">
        <v>42</v>
      </c>
      <c r="C4" s="213"/>
      <c r="D4" s="213"/>
      <c r="E4" s="213"/>
      <c r="F4" s="213"/>
      <c r="G4" s="213"/>
      <c r="H4" s="213"/>
      <c r="I4" s="42">
        <v>1400</v>
      </c>
      <c r="J4" s="43">
        <f>+'RRE 14 D) N°3'!D5</f>
        <v>210463500</v>
      </c>
      <c r="K4" s="44" t="s">
        <v>43</v>
      </c>
    </row>
    <row r="5" spans="2:11">
      <c r="B5" s="212" t="s">
        <v>44</v>
      </c>
      <c r="C5" s="213"/>
      <c r="D5" s="213"/>
      <c r="E5" s="213"/>
      <c r="F5" s="213"/>
      <c r="G5" s="213"/>
      <c r="H5" s="213"/>
      <c r="I5" s="42">
        <v>1817</v>
      </c>
      <c r="J5" s="43">
        <f>+'RRE 14 D) N°3'!D6</f>
        <v>80220330</v>
      </c>
      <c r="K5" s="44" t="s">
        <v>43</v>
      </c>
    </row>
    <row r="6" spans="2:11">
      <c r="B6" s="212" t="s">
        <v>45</v>
      </c>
      <c r="C6" s="213"/>
      <c r="D6" s="213"/>
      <c r="E6" s="213"/>
      <c r="F6" s="213"/>
      <c r="G6" s="213"/>
      <c r="H6" s="213"/>
      <c r="I6" s="42">
        <v>1401</v>
      </c>
      <c r="J6" s="43">
        <v>0</v>
      </c>
      <c r="K6" s="44" t="s">
        <v>43</v>
      </c>
    </row>
    <row r="7" spans="2:11">
      <c r="B7" s="212" t="s">
        <v>46</v>
      </c>
      <c r="C7" s="213"/>
      <c r="D7" s="213"/>
      <c r="E7" s="213"/>
      <c r="F7" s="213"/>
      <c r="G7" s="213"/>
      <c r="H7" s="213"/>
      <c r="I7" s="42">
        <v>1402</v>
      </c>
      <c r="J7" s="43">
        <f>+'RRE 14 D) N°3'!D8</f>
        <v>15742398</v>
      </c>
      <c r="K7" s="44" t="s">
        <v>43</v>
      </c>
    </row>
    <row r="8" spans="2:11">
      <c r="B8" s="212" t="s">
        <v>47</v>
      </c>
      <c r="C8" s="213"/>
      <c r="D8" s="213"/>
      <c r="E8" s="213"/>
      <c r="F8" s="213"/>
      <c r="G8" s="213"/>
      <c r="H8" s="213"/>
      <c r="I8" s="42">
        <v>1403</v>
      </c>
      <c r="K8" s="44" t="s">
        <v>43</v>
      </c>
    </row>
    <row r="9" spans="2:11">
      <c r="B9" s="212" t="s">
        <v>48</v>
      </c>
      <c r="C9" s="213"/>
      <c r="D9" s="213"/>
      <c r="E9" s="213"/>
      <c r="F9" s="213"/>
      <c r="G9" s="213"/>
      <c r="H9" s="213"/>
      <c r="I9" s="42">
        <v>1587</v>
      </c>
      <c r="J9" s="43">
        <f>+'RRE 14 D) N°3'!D9</f>
        <v>0</v>
      </c>
      <c r="K9" s="44" t="s">
        <v>43</v>
      </c>
    </row>
    <row r="10" spans="2:11">
      <c r="B10" s="212" t="s">
        <v>49</v>
      </c>
      <c r="C10" s="213"/>
      <c r="D10" s="213"/>
      <c r="E10" s="213"/>
      <c r="F10" s="213"/>
      <c r="G10" s="213"/>
      <c r="H10" s="213"/>
      <c r="I10" s="42">
        <v>1588</v>
      </c>
      <c r="J10" s="43">
        <f>+'RRE 14 D) N°3'!D7</f>
        <v>189657000</v>
      </c>
      <c r="K10" s="44" t="s">
        <v>43</v>
      </c>
    </row>
    <row r="11" spans="2:11">
      <c r="B11" s="212" t="s">
        <v>50</v>
      </c>
      <c r="C11" s="213"/>
      <c r="D11" s="213"/>
      <c r="E11" s="213"/>
      <c r="F11" s="213"/>
      <c r="G11" s="213"/>
      <c r="H11" s="213"/>
      <c r="I11" s="42">
        <v>1404</v>
      </c>
      <c r="J11" s="43">
        <v>0</v>
      </c>
      <c r="K11" s="44" t="s">
        <v>43</v>
      </c>
    </row>
    <row r="12" spans="2:11">
      <c r="B12" s="212" t="s">
        <v>51</v>
      </c>
      <c r="C12" s="213"/>
      <c r="D12" s="213"/>
      <c r="E12" s="213"/>
      <c r="F12" s="213"/>
      <c r="G12" s="213"/>
      <c r="H12" s="213"/>
      <c r="I12" s="42">
        <v>1405</v>
      </c>
      <c r="J12" s="43">
        <v>0</v>
      </c>
      <c r="K12" s="44" t="s">
        <v>43</v>
      </c>
    </row>
    <row r="13" spans="2:11">
      <c r="B13" s="218" t="s">
        <v>52</v>
      </c>
      <c r="C13" s="219"/>
      <c r="D13" s="219"/>
      <c r="E13" s="219"/>
      <c r="F13" s="219"/>
      <c r="G13" s="219"/>
      <c r="H13" s="219"/>
      <c r="I13" s="51">
        <v>1410</v>
      </c>
      <c r="J13" s="134">
        <f>SUM(J4:J12)</f>
        <v>496083228</v>
      </c>
      <c r="K13" s="53" t="s">
        <v>87</v>
      </c>
    </row>
    <row r="14" spans="2:11">
      <c r="B14" s="212" t="s">
        <v>54</v>
      </c>
      <c r="C14" s="213"/>
      <c r="D14" s="213"/>
      <c r="E14" s="213"/>
      <c r="F14" s="213"/>
      <c r="G14" s="213"/>
      <c r="H14" s="213"/>
      <c r="I14" s="42">
        <v>1406</v>
      </c>
      <c r="J14" s="45"/>
      <c r="K14" s="44" t="s">
        <v>55</v>
      </c>
    </row>
    <row r="15" spans="2:11">
      <c r="B15" s="212" t="s">
        <v>56</v>
      </c>
      <c r="C15" s="213"/>
      <c r="D15" s="213"/>
      <c r="E15" s="213"/>
      <c r="F15" s="213"/>
      <c r="G15" s="213"/>
      <c r="H15" s="213"/>
      <c r="I15" s="42">
        <v>1407</v>
      </c>
      <c r="J15" s="45"/>
      <c r="K15" s="44" t="s">
        <v>55</v>
      </c>
    </row>
    <row r="16" spans="2:11">
      <c r="B16" s="212" t="s">
        <v>57</v>
      </c>
      <c r="C16" s="213"/>
      <c r="D16" s="213"/>
      <c r="E16" s="213"/>
      <c r="F16" s="213"/>
      <c r="G16" s="213"/>
      <c r="H16" s="213"/>
      <c r="I16" s="42">
        <v>1408</v>
      </c>
      <c r="J16" s="45"/>
      <c r="K16" s="44" t="s">
        <v>55</v>
      </c>
    </row>
    <row r="17" spans="2:11">
      <c r="B17" s="212" t="s">
        <v>58</v>
      </c>
      <c r="C17" s="213"/>
      <c r="D17" s="213"/>
      <c r="E17" s="213"/>
      <c r="F17" s="213"/>
      <c r="G17" s="213"/>
      <c r="H17" s="213"/>
      <c r="I17" s="42">
        <v>1409</v>
      </c>
      <c r="J17" s="43">
        <f>+'RRE 14 D) N°3'!D17</f>
        <v>-36987450</v>
      </c>
      <c r="K17" s="44" t="s">
        <v>55</v>
      </c>
    </row>
    <row r="18" spans="2:11">
      <c r="B18" s="212" t="s">
        <v>59</v>
      </c>
      <c r="C18" s="213"/>
      <c r="D18" s="213"/>
      <c r="E18" s="213"/>
      <c r="F18" s="213"/>
      <c r="G18" s="213"/>
      <c r="H18" s="213"/>
      <c r="I18" s="42">
        <v>1818</v>
      </c>
      <c r="J18" s="43">
        <f>+'RRE 14 D) N°3'!D18</f>
        <v>-15236987</v>
      </c>
      <c r="K18" s="44" t="s">
        <v>55</v>
      </c>
    </row>
    <row r="19" spans="2:11">
      <c r="B19" s="212" t="s">
        <v>60</v>
      </c>
      <c r="C19" s="213"/>
      <c r="D19" s="213"/>
      <c r="E19" s="213"/>
      <c r="F19" s="213"/>
      <c r="G19" s="213"/>
      <c r="H19" s="213"/>
      <c r="I19" s="42">
        <v>1429</v>
      </c>
      <c r="J19" s="43">
        <f>+'RRE 14 D) N°3'!D15</f>
        <v>-8547960</v>
      </c>
      <c r="K19" s="44" t="s">
        <v>55</v>
      </c>
    </row>
    <row r="20" spans="2:11">
      <c r="B20" s="212" t="s">
        <v>61</v>
      </c>
      <c r="C20" s="213"/>
      <c r="D20" s="213"/>
      <c r="E20" s="213"/>
      <c r="F20" s="213"/>
      <c r="G20" s="213"/>
      <c r="H20" s="213"/>
      <c r="I20" s="42">
        <v>1411</v>
      </c>
      <c r="J20" s="43">
        <f>+'RRE 14 D) N°3'!D12</f>
        <v>-60110740</v>
      </c>
      <c r="K20" s="44" t="s">
        <v>55</v>
      </c>
    </row>
    <row r="21" spans="2:11">
      <c r="B21" s="212" t="s">
        <v>62</v>
      </c>
      <c r="C21" s="213"/>
      <c r="D21" s="213"/>
      <c r="E21" s="213"/>
      <c r="F21" s="213"/>
      <c r="G21" s="213"/>
      <c r="H21" s="213"/>
      <c r="I21" s="42">
        <v>1412</v>
      </c>
      <c r="J21" s="43">
        <f>+'RRE 14 D) N°3'!D13</f>
        <v>-12798600</v>
      </c>
      <c r="K21" s="44" t="s">
        <v>55</v>
      </c>
    </row>
    <row r="22" spans="2:11">
      <c r="B22" s="212" t="s">
        <v>63</v>
      </c>
      <c r="C22" s="213"/>
      <c r="D22" s="213"/>
      <c r="E22" s="213"/>
      <c r="F22" s="213"/>
      <c r="G22" s="213"/>
      <c r="H22" s="213"/>
      <c r="I22" s="42">
        <v>1413</v>
      </c>
      <c r="J22" s="43">
        <f>+'RRE 14 D) N°3'!D16</f>
        <v>-10000000</v>
      </c>
      <c r="K22" s="44" t="s">
        <v>55</v>
      </c>
    </row>
    <row r="23" spans="2:11">
      <c r="B23" s="212" t="s">
        <v>64</v>
      </c>
      <c r="C23" s="213"/>
      <c r="D23" s="213"/>
      <c r="E23" s="213"/>
      <c r="F23" s="213"/>
      <c r="G23" s="213"/>
      <c r="H23" s="213"/>
      <c r="I23" s="42">
        <v>1415</v>
      </c>
      <c r="J23" s="43">
        <f>+'RRE 14 D) N°3'!D14</f>
        <v>-15000000</v>
      </c>
      <c r="K23" s="44" t="s">
        <v>55</v>
      </c>
    </row>
    <row r="24" spans="2:11">
      <c r="B24" s="212" t="s">
        <v>65</v>
      </c>
      <c r="C24" s="213"/>
      <c r="D24" s="213"/>
      <c r="E24" s="213"/>
      <c r="F24" s="213"/>
      <c r="G24" s="213"/>
      <c r="H24" s="213"/>
      <c r="I24" s="42">
        <v>1416</v>
      </c>
      <c r="J24" s="43">
        <v>0</v>
      </c>
      <c r="K24" s="44" t="s">
        <v>55</v>
      </c>
    </row>
    <row r="25" spans="2:11">
      <c r="B25" s="212" t="s">
        <v>66</v>
      </c>
      <c r="C25" s="213"/>
      <c r="D25" s="213"/>
      <c r="E25" s="213"/>
      <c r="F25" s="213"/>
      <c r="G25" s="213"/>
      <c r="H25" s="213"/>
      <c r="I25" s="42">
        <v>1417</v>
      </c>
      <c r="J25" s="45"/>
      <c r="K25" s="44" t="s">
        <v>55</v>
      </c>
    </row>
    <row r="26" spans="2:11">
      <c r="B26" s="212" t="s">
        <v>67</v>
      </c>
      <c r="C26" s="213"/>
      <c r="D26" s="213"/>
      <c r="E26" s="213"/>
      <c r="F26" s="213"/>
      <c r="G26" s="213"/>
      <c r="H26" s="213"/>
      <c r="I26" s="42">
        <v>1418</v>
      </c>
      <c r="J26" s="45"/>
      <c r="K26" s="44" t="s">
        <v>55</v>
      </c>
    </row>
    <row r="27" spans="2:11">
      <c r="B27" s="212" t="s">
        <v>68</v>
      </c>
      <c r="C27" s="213"/>
      <c r="D27" s="213"/>
      <c r="E27" s="213"/>
      <c r="F27" s="213"/>
      <c r="G27" s="213"/>
      <c r="H27" s="213"/>
      <c r="I27" s="42">
        <v>1419</v>
      </c>
      <c r="J27" s="43">
        <f>+'RRE 14 D) N°3'!D19</f>
        <v>-1000000</v>
      </c>
      <c r="K27" s="44" t="s">
        <v>55</v>
      </c>
    </row>
    <row r="28" spans="2:11">
      <c r="B28" s="212" t="s">
        <v>69</v>
      </c>
      <c r="C28" s="213"/>
      <c r="D28" s="213"/>
      <c r="E28" s="213"/>
      <c r="F28" s="213"/>
      <c r="G28" s="213"/>
      <c r="H28" s="213"/>
      <c r="I28" s="42">
        <v>1420</v>
      </c>
      <c r="J28" s="45"/>
      <c r="K28" s="44" t="s">
        <v>55</v>
      </c>
    </row>
    <row r="29" spans="2:11">
      <c r="B29" s="212" t="s">
        <v>70</v>
      </c>
      <c r="C29" s="213"/>
      <c r="D29" s="213"/>
      <c r="E29" s="213"/>
      <c r="F29" s="213"/>
      <c r="G29" s="213"/>
      <c r="H29" s="213"/>
      <c r="I29" s="42">
        <v>1421</v>
      </c>
      <c r="J29" s="43">
        <f>+'RRE 14 D) N°3'!D21</f>
        <v>-5500450</v>
      </c>
      <c r="K29" s="44" t="s">
        <v>55</v>
      </c>
    </row>
    <row r="30" spans="2:11">
      <c r="B30" s="212" t="s">
        <v>71</v>
      </c>
      <c r="C30" s="213"/>
      <c r="D30" s="213"/>
      <c r="E30" s="213"/>
      <c r="F30" s="213"/>
      <c r="G30" s="213"/>
      <c r="H30" s="213"/>
      <c r="I30" s="42">
        <v>1422</v>
      </c>
      <c r="J30" s="43">
        <f>+'RRE 14 D) N°3'!D20+'RRE 14 D) N°3'!D23</f>
        <v>-12020480</v>
      </c>
      <c r="K30" s="44" t="s">
        <v>55</v>
      </c>
    </row>
    <row r="31" spans="2:11">
      <c r="B31" s="212" t="s">
        <v>72</v>
      </c>
      <c r="C31" s="213"/>
      <c r="D31" s="213"/>
      <c r="E31" s="213"/>
      <c r="F31" s="213"/>
      <c r="G31" s="213"/>
      <c r="H31" s="213"/>
      <c r="I31" s="42">
        <v>1423</v>
      </c>
      <c r="J31" s="45"/>
      <c r="K31" s="44" t="s">
        <v>55</v>
      </c>
    </row>
    <row r="32" spans="2:11">
      <c r="B32" s="212" t="s">
        <v>73</v>
      </c>
      <c r="C32" s="213"/>
      <c r="D32" s="213"/>
      <c r="E32" s="213"/>
      <c r="F32" s="213"/>
      <c r="G32" s="213"/>
      <c r="H32" s="213"/>
      <c r="I32" s="42">
        <v>1424</v>
      </c>
      <c r="J32" s="43"/>
      <c r="K32" s="44" t="s">
        <v>55</v>
      </c>
    </row>
    <row r="33" spans="2:12">
      <c r="B33" s="212" t="s">
        <v>74</v>
      </c>
      <c r="C33" s="213"/>
      <c r="D33" s="213"/>
      <c r="E33" s="213"/>
      <c r="F33" s="213"/>
      <c r="G33" s="213"/>
      <c r="H33" s="213"/>
      <c r="I33" s="42">
        <v>1425</v>
      </c>
      <c r="J33" s="43">
        <v>0</v>
      </c>
      <c r="K33" s="44" t="s">
        <v>55</v>
      </c>
    </row>
    <row r="34" spans="2:12">
      <c r="B34" s="212" t="s">
        <v>75</v>
      </c>
      <c r="C34" s="213"/>
      <c r="D34" s="213"/>
      <c r="E34" s="213"/>
      <c r="F34" s="213"/>
      <c r="G34" s="213"/>
      <c r="H34" s="213"/>
      <c r="I34" s="42">
        <v>1426</v>
      </c>
      <c r="J34" s="43">
        <f>+'RRE 14 D) N°3'!D22</f>
        <v>-148700000</v>
      </c>
      <c r="K34" s="44" t="s">
        <v>55</v>
      </c>
    </row>
    <row r="35" spans="2:12">
      <c r="B35" s="212" t="s">
        <v>76</v>
      </c>
      <c r="C35" s="213"/>
      <c r="D35" s="213"/>
      <c r="E35" s="213"/>
      <c r="F35" s="213"/>
      <c r="G35" s="213"/>
      <c r="H35" s="213"/>
      <c r="I35" s="42">
        <v>1427</v>
      </c>
      <c r="J35" s="45"/>
      <c r="K35" s="44" t="s">
        <v>55</v>
      </c>
    </row>
    <row r="36" spans="2:12">
      <c r="B36" s="212" t="s">
        <v>77</v>
      </c>
      <c r="C36" s="213"/>
      <c r="D36" s="213"/>
      <c r="E36" s="213"/>
      <c r="F36" s="213"/>
      <c r="G36" s="213"/>
      <c r="H36" s="213"/>
      <c r="I36" s="42">
        <v>1428</v>
      </c>
      <c r="J36" s="45"/>
      <c r="K36" s="44" t="s">
        <v>55</v>
      </c>
    </row>
    <row r="37" spans="2:12">
      <c r="B37" s="218" t="s">
        <v>78</v>
      </c>
      <c r="C37" s="219"/>
      <c r="D37" s="219"/>
      <c r="E37" s="219"/>
      <c r="F37" s="219"/>
      <c r="G37" s="219"/>
      <c r="H37" s="219"/>
      <c r="I37" s="51">
        <v>1430</v>
      </c>
      <c r="J37" s="52">
        <f>SUM(J14:J36)</f>
        <v>-325902667</v>
      </c>
      <c r="K37" s="53" t="s">
        <v>87</v>
      </c>
      <c r="L37" s="124">
        <f>+J37-'RRE 14 D) N°3'!D11</f>
        <v>0</v>
      </c>
    </row>
    <row r="38" spans="2:12">
      <c r="B38" s="212" t="s">
        <v>79</v>
      </c>
      <c r="C38" s="213"/>
      <c r="D38" s="213"/>
      <c r="E38" s="213"/>
      <c r="F38" s="213"/>
      <c r="G38" s="213"/>
      <c r="H38" s="213"/>
      <c r="I38" s="42">
        <v>1431</v>
      </c>
      <c r="J38" s="43">
        <f>-J30-J29</f>
        <v>17520930</v>
      </c>
      <c r="K38" s="44" t="s">
        <v>43</v>
      </c>
    </row>
    <row r="39" spans="2:12" s="46" customFormat="1" ht="30.6" customHeight="1">
      <c r="B39" s="216" t="s">
        <v>88</v>
      </c>
      <c r="C39" s="217"/>
      <c r="D39" s="217"/>
      <c r="E39" s="217"/>
      <c r="F39" s="217"/>
      <c r="G39" s="217"/>
      <c r="H39" s="217"/>
      <c r="I39" s="54">
        <v>1729</v>
      </c>
      <c r="J39" s="55">
        <f>J13+J37+J38</f>
        <v>187701491</v>
      </c>
      <c r="K39" s="56" t="s">
        <v>87</v>
      </c>
    </row>
    <row r="40" spans="2:12">
      <c r="B40" s="212" t="s">
        <v>80</v>
      </c>
      <c r="C40" s="213"/>
      <c r="D40" s="213"/>
      <c r="E40" s="213"/>
      <c r="F40" s="213"/>
      <c r="G40" s="213"/>
      <c r="H40" s="213"/>
      <c r="I40" s="42">
        <v>1432</v>
      </c>
      <c r="J40" s="43">
        <f>'RRE 14 D) N°3'!D33</f>
        <v>0</v>
      </c>
      <c r="K40" s="44" t="s">
        <v>55</v>
      </c>
    </row>
    <row r="41" spans="2:12">
      <c r="B41" s="212" t="s">
        <v>81</v>
      </c>
      <c r="C41" s="213"/>
      <c r="D41" s="213"/>
      <c r="E41" s="213"/>
      <c r="F41" s="213"/>
      <c r="G41" s="213"/>
      <c r="H41" s="213"/>
      <c r="I41" s="42">
        <v>1433</v>
      </c>
      <c r="J41" s="45"/>
      <c r="K41" s="44" t="s">
        <v>55</v>
      </c>
    </row>
    <row r="42" spans="2:12">
      <c r="B42" s="218" t="s">
        <v>82</v>
      </c>
      <c r="C42" s="219"/>
      <c r="D42" s="219"/>
      <c r="E42" s="219"/>
      <c r="F42" s="219"/>
      <c r="G42" s="219"/>
      <c r="H42" s="219"/>
      <c r="I42" s="51">
        <v>1440</v>
      </c>
      <c r="J42" s="57">
        <f>SUM(J39:J41)</f>
        <v>187701491</v>
      </c>
      <c r="K42" s="53" t="s">
        <v>87</v>
      </c>
    </row>
    <row r="43" spans="2:12">
      <c r="B43" s="220" t="s">
        <v>83</v>
      </c>
      <c r="C43" s="221"/>
      <c r="D43" s="221"/>
      <c r="E43" s="221"/>
      <c r="F43" s="221"/>
      <c r="G43" s="221"/>
      <c r="H43" s="221"/>
      <c r="I43" s="221"/>
      <c r="J43" s="221"/>
      <c r="K43" s="222"/>
    </row>
    <row r="44" spans="2:12">
      <c r="B44" s="212" t="s">
        <v>84</v>
      </c>
      <c r="C44" s="213"/>
      <c r="D44" s="213"/>
      <c r="E44" s="213"/>
      <c r="F44" s="213"/>
      <c r="G44" s="213"/>
      <c r="H44" s="213"/>
      <c r="I44" s="42">
        <v>1434</v>
      </c>
      <c r="J44" s="45"/>
      <c r="K44" s="44" t="s">
        <v>43</v>
      </c>
    </row>
    <row r="45" spans="2:12">
      <c r="B45" s="212" t="s">
        <v>85</v>
      </c>
      <c r="C45" s="213"/>
      <c r="D45" s="213"/>
      <c r="E45" s="213"/>
      <c r="F45" s="213"/>
      <c r="G45" s="213"/>
      <c r="H45" s="213"/>
      <c r="I45" s="42">
        <v>1435</v>
      </c>
      <c r="J45" s="45"/>
      <c r="K45" s="44" t="s">
        <v>43</v>
      </c>
    </row>
    <row r="46" spans="2:12">
      <c r="B46" s="214" t="s">
        <v>86</v>
      </c>
      <c r="C46" s="215"/>
      <c r="D46" s="215"/>
      <c r="E46" s="215"/>
      <c r="F46" s="215"/>
      <c r="G46" s="215"/>
      <c r="H46" s="215"/>
      <c r="I46" s="47">
        <v>1450</v>
      </c>
      <c r="J46" s="48"/>
      <c r="K46" s="49" t="s">
        <v>53</v>
      </c>
    </row>
  </sheetData>
  <mergeCells count="45">
    <mergeCell ref="B13:H13"/>
    <mergeCell ref="B2:K2"/>
    <mergeCell ref="B3:H3"/>
    <mergeCell ref="B4:H4"/>
    <mergeCell ref="B5:H5"/>
    <mergeCell ref="B6:H6"/>
    <mergeCell ref="B7:H7"/>
    <mergeCell ref="B8:H8"/>
    <mergeCell ref="B9:H9"/>
    <mergeCell ref="B10:H10"/>
    <mergeCell ref="B11:H11"/>
    <mergeCell ref="B12:H12"/>
    <mergeCell ref="B25:H25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37:H37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44:H44"/>
    <mergeCell ref="B45:H45"/>
    <mergeCell ref="B46:H46"/>
    <mergeCell ref="B38:H38"/>
    <mergeCell ref="B39:H39"/>
    <mergeCell ref="B40:H40"/>
    <mergeCell ref="B41:H41"/>
    <mergeCell ref="B42:H42"/>
    <mergeCell ref="B43:K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3"/>
  <sheetViews>
    <sheetView workbookViewId="0">
      <selection activeCell="E15" sqref="E15"/>
    </sheetView>
  </sheetViews>
  <sheetFormatPr baseColWidth="10" defaultColWidth="11.44140625" defaultRowHeight="14.4"/>
  <cols>
    <col min="1" max="1" width="11.44140625" style="103"/>
    <col min="2" max="2" width="18.44140625" style="103" customWidth="1"/>
    <col min="3" max="3" width="17.5546875" style="103" customWidth="1"/>
    <col min="4" max="4" width="13.5546875" style="103" bestFit="1" customWidth="1"/>
    <col min="5" max="5" width="19.21875" style="103" customWidth="1"/>
    <col min="6" max="6" width="17.44140625" style="103" customWidth="1"/>
    <col min="7" max="16384" width="11.44140625" style="103"/>
  </cols>
  <sheetData>
    <row r="2" spans="2:6" ht="15" thickBot="1"/>
    <row r="3" spans="2:6" ht="14.4" customHeight="1">
      <c r="B3" s="228" t="s">
        <v>197</v>
      </c>
      <c r="C3" s="229"/>
      <c r="D3" s="229"/>
      <c r="E3" s="229"/>
      <c r="F3" s="230"/>
    </row>
    <row r="4" spans="2:6" ht="15.75" customHeight="1" thickBot="1">
      <c r="B4" s="104" t="s">
        <v>198</v>
      </c>
      <c r="C4" s="105" t="s">
        <v>36</v>
      </c>
      <c r="D4" s="105" t="s">
        <v>37</v>
      </c>
      <c r="E4" s="105" t="s">
        <v>15</v>
      </c>
      <c r="F4" s="106" t="s">
        <v>199</v>
      </c>
    </row>
    <row r="5" spans="2:6" ht="16.2">
      <c r="B5" s="107">
        <v>1</v>
      </c>
      <c r="C5" s="108">
        <v>0</v>
      </c>
      <c r="D5" s="108">
        <v>10402992</v>
      </c>
      <c r="E5" s="109">
        <v>0</v>
      </c>
      <c r="F5" s="110">
        <v>0</v>
      </c>
    </row>
    <row r="6" spans="2:6" ht="26.25" customHeight="1">
      <c r="B6" s="111">
        <v>2</v>
      </c>
      <c r="C6" s="112">
        <v>10402992.01</v>
      </c>
      <c r="D6" s="113">
        <v>23117760</v>
      </c>
      <c r="E6" s="114">
        <v>0.04</v>
      </c>
      <c r="F6" s="112">
        <v>416119.68</v>
      </c>
    </row>
    <row r="7" spans="2:6" ht="26.25" customHeight="1">
      <c r="B7" s="111">
        <v>3</v>
      </c>
      <c r="C7" s="112">
        <v>23117760.010000002</v>
      </c>
      <c r="D7" s="113">
        <v>38529600</v>
      </c>
      <c r="E7" s="114">
        <v>0.08</v>
      </c>
      <c r="F7" s="112">
        <v>1340830.08</v>
      </c>
    </row>
    <row r="8" spans="2:6" ht="26.25" customHeight="1">
      <c r="B8" s="111">
        <v>4</v>
      </c>
      <c r="C8" s="112">
        <v>38529600.009999998</v>
      </c>
      <c r="D8" s="113">
        <v>53941440</v>
      </c>
      <c r="E8" s="114">
        <v>0.13500000000000001</v>
      </c>
      <c r="F8" s="112">
        <v>3459958.08</v>
      </c>
    </row>
    <row r="9" spans="2:6" ht="26.25" customHeight="1">
      <c r="B9" s="111">
        <v>5</v>
      </c>
      <c r="C9" s="112">
        <v>53941440.009999998</v>
      </c>
      <c r="D9" s="113">
        <v>69353280</v>
      </c>
      <c r="E9" s="114">
        <v>0.23</v>
      </c>
      <c r="F9" s="112">
        <v>8584394.8800000008</v>
      </c>
    </row>
    <row r="10" spans="2:6" ht="26.25" customHeight="1">
      <c r="B10" s="111">
        <v>6</v>
      </c>
      <c r="C10" s="112">
        <v>69353280.010000005</v>
      </c>
      <c r="D10" s="113">
        <v>92471040</v>
      </c>
      <c r="E10" s="114">
        <v>0.30399999999999999</v>
      </c>
      <c r="F10" s="112">
        <v>13716537.6</v>
      </c>
    </row>
    <row r="11" spans="2:6" ht="26.25" customHeight="1">
      <c r="B11" s="111">
        <v>7</v>
      </c>
      <c r="C11" s="112">
        <v>92471040.010000005</v>
      </c>
      <c r="D11" s="113">
        <v>238883520</v>
      </c>
      <c r="E11" s="114">
        <v>0.35</v>
      </c>
      <c r="F11" s="112">
        <v>17970205.440000001</v>
      </c>
    </row>
    <row r="12" spans="2:6" ht="26.25" customHeight="1">
      <c r="B12" s="111">
        <v>8</v>
      </c>
      <c r="C12" s="112">
        <v>238883520.00999999</v>
      </c>
      <c r="D12" s="113" t="s">
        <v>200</v>
      </c>
      <c r="E12" s="114">
        <v>0.4</v>
      </c>
      <c r="F12" s="112">
        <v>29914381.440000001</v>
      </c>
    </row>
    <row r="13" spans="2:6" ht="26.25" customHeight="1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Antecedentes</vt:lpstr>
      <vt:lpstr>RRE 14 D) N°3</vt:lpstr>
      <vt:lpstr>Anverso</vt:lpstr>
      <vt:lpstr>RLI</vt:lpstr>
      <vt:lpstr>Tabla IGC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ELIAS CASANOVA CABRERA</cp:lastModifiedBy>
  <cp:lastPrinted>2020-08-19T21:08:22Z</cp:lastPrinted>
  <dcterms:created xsi:type="dcterms:W3CDTF">2017-08-03T18:16:17Z</dcterms:created>
  <dcterms:modified xsi:type="dcterms:W3CDTF">2024-08-10T17:42:08Z</dcterms:modified>
</cp:coreProperties>
</file>